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5" yWindow="4005" windowWidth="20220" windowHeight="4035"/>
  </bookViews>
  <sheets>
    <sheet name="tab scurt" sheetId="2" r:id="rId1"/>
    <sheet name="Лист3" sheetId="3" r:id="rId2"/>
  </sheets>
  <definedNames>
    <definedName name="_xlnm.Print_Area" localSheetId="0">'tab scurt'!$A$1:$O$76</definedName>
  </definedNames>
  <calcPr calcId="125725"/>
</workbook>
</file>

<file path=xl/calcChain.xml><?xml version="1.0" encoding="utf-8"?>
<calcChain xmlns="http://schemas.openxmlformats.org/spreadsheetml/2006/main">
  <c r="N22" i="2"/>
  <c r="N41"/>
  <c r="M41"/>
  <c r="I41"/>
  <c r="J41"/>
  <c r="E41"/>
  <c r="F41"/>
  <c r="O27" l="1"/>
  <c r="K65"/>
  <c r="K39"/>
  <c r="K33"/>
  <c r="K28"/>
  <c r="K10"/>
  <c r="G65"/>
  <c r="G39"/>
  <c r="G33"/>
  <c r="G28"/>
  <c r="G10"/>
  <c r="C65"/>
  <c r="C39"/>
  <c r="C33"/>
  <c r="C28"/>
  <c r="C10"/>
  <c r="L46" l="1"/>
  <c r="G46"/>
  <c r="O45"/>
  <c r="N45"/>
  <c r="M45"/>
  <c r="J45"/>
  <c r="I45"/>
  <c r="F45"/>
  <c r="E45"/>
  <c r="K46"/>
  <c r="C46"/>
  <c r="M46" l="1"/>
  <c r="H46"/>
  <c r="D46"/>
  <c r="L28"/>
  <c r="H28"/>
  <c r="D28"/>
  <c r="I58"/>
  <c r="L48" l="1"/>
  <c r="L60" l="1"/>
  <c r="L56"/>
  <c r="L13"/>
  <c r="L38"/>
  <c r="L12"/>
  <c r="L22"/>
  <c r="L64"/>
  <c r="L17"/>
  <c r="L16"/>
  <c r="L19"/>
  <c r="L30"/>
  <c r="L36"/>
  <c r="L54"/>
  <c r="L9"/>
  <c r="L18"/>
  <c r="L15"/>
  <c r="L55"/>
  <c r="L40"/>
  <c r="L61"/>
  <c r="L42"/>
  <c r="L43"/>
  <c r="L49"/>
  <c r="L21"/>
  <c r="L58"/>
  <c r="L57"/>
  <c r="L11"/>
  <c r="L62" l="1"/>
  <c r="L8" l="1"/>
  <c r="O8" s="1"/>
  <c r="O41" l="1"/>
  <c r="H33" l="1"/>
  <c r="L65"/>
  <c r="H65"/>
  <c r="D65"/>
  <c r="L39"/>
  <c r="H39"/>
  <c r="D39"/>
  <c r="L33"/>
  <c r="D33"/>
  <c r="L10"/>
  <c r="H10"/>
  <c r="D10"/>
  <c r="N27" l="1"/>
  <c r="M27"/>
  <c r="J27"/>
  <c r="I27"/>
  <c r="E27"/>
  <c r="F27"/>
  <c r="N64" l="1"/>
  <c r="J64"/>
  <c r="F64"/>
  <c r="O13" l="1"/>
  <c r="O64"/>
  <c r="O63"/>
  <c r="O62"/>
  <c r="O61"/>
  <c r="O60"/>
  <c r="O59"/>
  <c r="O58"/>
  <c r="O57"/>
  <c r="O56"/>
  <c r="O55"/>
  <c r="O54"/>
  <c r="O53"/>
  <c r="O52"/>
  <c r="O51"/>
  <c r="O50"/>
  <c r="O49"/>
  <c r="O48"/>
  <c r="O44"/>
  <c r="O43"/>
  <c r="O42"/>
  <c r="O40"/>
  <c r="O38"/>
  <c r="O37"/>
  <c r="O36"/>
  <c r="O35"/>
  <c r="O34"/>
  <c r="O30"/>
  <c r="O29"/>
  <c r="O26"/>
  <c r="O25"/>
  <c r="O24"/>
  <c r="O22"/>
  <c r="O21"/>
  <c r="O20"/>
  <c r="O19"/>
  <c r="O18"/>
  <c r="O17"/>
  <c r="O16"/>
  <c r="O15"/>
  <c r="O14"/>
  <c r="O12"/>
  <c r="O11"/>
  <c r="O9"/>
  <c r="M64"/>
  <c r="I64"/>
  <c r="E64"/>
  <c r="N63"/>
  <c r="M63"/>
  <c r="J63"/>
  <c r="I63"/>
  <c r="F63"/>
  <c r="E63"/>
  <c r="N62"/>
  <c r="M62"/>
  <c r="J62"/>
  <c r="I62"/>
  <c r="F62"/>
  <c r="E62"/>
  <c r="N61"/>
  <c r="M61"/>
  <c r="J61"/>
  <c r="I61"/>
  <c r="F61"/>
  <c r="E61"/>
  <c r="N60"/>
  <c r="M60"/>
  <c r="J60"/>
  <c r="I60"/>
  <c r="F60"/>
  <c r="E60"/>
  <c r="N59"/>
  <c r="M59"/>
  <c r="J59"/>
  <c r="I59"/>
  <c r="F59"/>
  <c r="E59"/>
  <c r="N58"/>
  <c r="M58"/>
  <c r="J58"/>
  <c r="F58"/>
  <c r="E58"/>
  <c r="N57"/>
  <c r="M57"/>
  <c r="J57"/>
  <c r="I57"/>
  <c r="F57"/>
  <c r="E57"/>
  <c r="N56"/>
  <c r="M56"/>
  <c r="J56"/>
  <c r="I56"/>
  <c r="F56"/>
  <c r="E56"/>
  <c r="N55"/>
  <c r="M55"/>
  <c r="J55"/>
  <c r="I55"/>
  <c r="F55"/>
  <c r="E55"/>
  <c r="N54"/>
  <c r="M54"/>
  <c r="J54"/>
  <c r="I54"/>
  <c r="F54"/>
  <c r="E54"/>
  <c r="N53"/>
  <c r="M53"/>
  <c r="J53"/>
  <c r="I53"/>
  <c r="F53"/>
  <c r="E53"/>
  <c r="N52"/>
  <c r="M52"/>
  <c r="J52"/>
  <c r="I52"/>
  <c r="F52"/>
  <c r="E52"/>
  <c r="N51"/>
  <c r="M51"/>
  <c r="J51"/>
  <c r="I51"/>
  <c r="F51"/>
  <c r="E51"/>
  <c r="N50"/>
  <c r="M50"/>
  <c r="J50"/>
  <c r="I50"/>
  <c r="F50"/>
  <c r="E50"/>
  <c r="N49"/>
  <c r="M49"/>
  <c r="J49"/>
  <c r="I49"/>
  <c r="F49"/>
  <c r="E49"/>
  <c r="N48"/>
  <c r="M48"/>
  <c r="J48"/>
  <c r="I48"/>
  <c r="F48"/>
  <c r="E48"/>
  <c r="N44"/>
  <c r="M44"/>
  <c r="J44"/>
  <c r="E44"/>
  <c r="N43"/>
  <c r="M43"/>
  <c r="J43"/>
  <c r="I43"/>
  <c r="F43"/>
  <c r="E43"/>
  <c r="N42"/>
  <c r="M42"/>
  <c r="J42"/>
  <c r="I42"/>
  <c r="F42"/>
  <c r="E42"/>
  <c r="N40"/>
  <c r="M40"/>
  <c r="J40"/>
  <c r="I40"/>
  <c r="F40"/>
  <c r="E40"/>
  <c r="N38"/>
  <c r="M38"/>
  <c r="J38"/>
  <c r="I38"/>
  <c r="F38"/>
  <c r="E38"/>
  <c r="N37"/>
  <c r="M37"/>
  <c r="J37"/>
  <c r="I37"/>
  <c r="F37"/>
  <c r="E37"/>
  <c r="N36"/>
  <c r="M36"/>
  <c r="J36"/>
  <c r="I36"/>
  <c r="F36"/>
  <c r="E36"/>
  <c r="N35"/>
  <c r="M35"/>
  <c r="J35"/>
  <c r="I35"/>
  <c r="F35"/>
  <c r="E35"/>
  <c r="N34"/>
  <c r="M34"/>
  <c r="J34"/>
  <c r="I34"/>
  <c r="F34"/>
  <c r="E34"/>
  <c r="M32"/>
  <c r="I32"/>
  <c r="E32"/>
  <c r="M31"/>
  <c r="I31"/>
  <c r="E31"/>
  <c r="N30"/>
  <c r="M30"/>
  <c r="J30"/>
  <c r="I30"/>
  <c r="F30"/>
  <c r="E30"/>
  <c r="N29"/>
  <c r="M29"/>
  <c r="J29"/>
  <c r="I29"/>
  <c r="F29"/>
  <c r="E29"/>
  <c r="N26"/>
  <c r="M26"/>
  <c r="J26"/>
  <c r="I26"/>
  <c r="F26"/>
  <c r="E26"/>
  <c r="N25"/>
  <c r="M25"/>
  <c r="J25"/>
  <c r="I25"/>
  <c r="F25"/>
  <c r="E25"/>
  <c r="M24"/>
  <c r="J24"/>
  <c r="I24"/>
  <c r="F24"/>
  <c r="E24"/>
  <c r="M23"/>
  <c r="I23"/>
  <c r="E23"/>
  <c r="M22"/>
  <c r="J22"/>
  <c r="I22"/>
  <c r="F22"/>
  <c r="E22"/>
  <c r="N21"/>
  <c r="M21"/>
  <c r="J21"/>
  <c r="I21"/>
  <c r="F21"/>
  <c r="E21"/>
  <c r="N20"/>
  <c r="M20"/>
  <c r="J20"/>
  <c r="I20"/>
  <c r="F20"/>
  <c r="E20"/>
  <c r="N19"/>
  <c r="M19"/>
  <c r="J19"/>
  <c r="I19"/>
  <c r="F19"/>
  <c r="E19"/>
  <c r="N18"/>
  <c r="M18"/>
  <c r="J18"/>
  <c r="I18"/>
  <c r="F18"/>
  <c r="E18"/>
  <c r="N17"/>
  <c r="M17"/>
  <c r="J17"/>
  <c r="I17"/>
  <c r="F17"/>
  <c r="E17"/>
  <c r="N16"/>
  <c r="M16"/>
  <c r="J16"/>
  <c r="I16"/>
  <c r="F16"/>
  <c r="E16"/>
  <c r="N15"/>
  <c r="M15"/>
  <c r="J15"/>
  <c r="I15"/>
  <c r="F15"/>
  <c r="E15"/>
  <c r="N14"/>
  <c r="M14"/>
  <c r="J14"/>
  <c r="I14"/>
  <c r="F14"/>
  <c r="E14"/>
  <c r="N13"/>
  <c r="M13"/>
  <c r="J13"/>
  <c r="I13"/>
  <c r="F13"/>
  <c r="E13"/>
  <c r="N12"/>
  <c r="M12"/>
  <c r="J12"/>
  <c r="I12"/>
  <c r="F12"/>
  <c r="E12"/>
  <c r="N11"/>
  <c r="M11"/>
  <c r="J11"/>
  <c r="I11"/>
  <c r="F11"/>
  <c r="E11"/>
  <c r="N9"/>
  <c r="M9"/>
  <c r="J9"/>
  <c r="I9"/>
  <c r="F9"/>
  <c r="E9"/>
  <c r="N8"/>
  <c r="M8"/>
  <c r="J8"/>
  <c r="I8"/>
  <c r="F8"/>
  <c r="E8"/>
  <c r="O46" l="1"/>
  <c r="O33"/>
  <c r="O39"/>
  <c r="O10"/>
  <c r="I65"/>
  <c r="O65"/>
  <c r="I44"/>
  <c r="E33"/>
  <c r="I33"/>
  <c r="M33"/>
  <c r="J39"/>
  <c r="N39"/>
  <c r="E65"/>
  <c r="M65"/>
  <c r="E10"/>
  <c r="I10"/>
  <c r="M10"/>
  <c r="F10"/>
  <c r="J10"/>
  <c r="N10"/>
  <c r="F33"/>
  <c r="J33"/>
  <c r="N33"/>
  <c r="E39"/>
  <c r="I39"/>
  <c r="M39"/>
  <c r="F44"/>
  <c r="F46"/>
  <c r="F65"/>
  <c r="J65"/>
  <c r="N65"/>
  <c r="F39"/>
  <c r="N46"/>
  <c r="J46" l="1"/>
  <c r="I46"/>
  <c r="E46"/>
  <c r="C47" l="1"/>
  <c r="C66" s="1"/>
  <c r="F28"/>
  <c r="E28"/>
  <c r="D47"/>
  <c r="D66" s="1"/>
  <c r="F47" l="1"/>
  <c r="E66"/>
  <c r="E47"/>
  <c r="F66"/>
  <c r="J28"/>
  <c r="I28"/>
  <c r="G47"/>
  <c r="G66" s="1"/>
  <c r="H47"/>
  <c r="I47" l="1"/>
  <c r="J47"/>
  <c r="H66"/>
  <c r="J66" l="1"/>
  <c r="I66"/>
  <c r="L47"/>
  <c r="M28"/>
  <c r="N28"/>
  <c r="O28"/>
  <c r="K47"/>
  <c r="K66" s="1"/>
  <c r="N47" l="1"/>
  <c r="M47"/>
  <c r="O47"/>
  <c r="L66"/>
  <c r="N66" l="1"/>
  <c r="O66"/>
  <c r="M66"/>
</calcChain>
</file>

<file path=xl/sharedStrings.xml><?xml version="1.0" encoding="utf-8"?>
<sst xmlns="http://schemas.openxmlformats.org/spreadsheetml/2006/main" count="140" uniqueCount="134">
  <si>
    <t xml:space="preserve">Informația </t>
  </si>
  <si>
    <t>Nr. d/o</t>
  </si>
  <si>
    <t>Denumirea</t>
  </si>
  <si>
    <t>%</t>
  </si>
  <si>
    <t>4=3-2</t>
  </si>
  <si>
    <t>5=3/2</t>
  </si>
  <si>
    <t>8=7-6</t>
  </si>
  <si>
    <t>9=7/6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</si>
  <si>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</si>
  <si>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</si>
  <si>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</si>
  <si>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</si>
  <si>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</si>
  <si>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</si>
  <si>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</si>
  <si>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</si>
  <si>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</si>
  <si>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</si>
  <si>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</si>
  <si>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</si>
  <si>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</si>
  <si>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</si>
  <si>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Venituri din vînzări</t>
  </si>
  <si>
    <t>Profit net/pierdere netă</t>
  </si>
  <si>
    <t>12=11-10</t>
  </si>
  <si>
    <t>13=11/10</t>
  </si>
  <si>
    <t>Î.M. "Parcul urban de autobuze"</t>
  </si>
  <si>
    <t>Î.M. "Regia transport electric"</t>
  </si>
  <si>
    <t>Total servicii transport de pasageri</t>
  </si>
  <si>
    <t>Î.M. Institutul municipal de proiectări "Chişinăuproiect"</t>
  </si>
  <si>
    <t>Î.M. Asociaţia de gospodărire a spaţiilor verzi</t>
  </si>
  <si>
    <t>Î.M. "Regia exploatare a drumurilor şi podurilor "Exdrupo"</t>
  </si>
  <si>
    <t>Î.M. Regia Autosalubritate</t>
  </si>
  <si>
    <t>Î.M. Reţelele electrice de iluminat "Lumteh"</t>
  </si>
  <si>
    <t>Î.M. "Piaţa centrală"</t>
  </si>
  <si>
    <t>Î.M. "Liftservice"</t>
  </si>
  <si>
    <t>Î.M. "Infocom"</t>
  </si>
  <si>
    <t>Î.M."Primtrans"</t>
  </si>
  <si>
    <t xml:space="preserve">Î.M. Direcţia construcţii capitale a Primăriei municipiului Chişinău </t>
  </si>
  <si>
    <t>Î.M. Parcul "Dendrariu"</t>
  </si>
  <si>
    <t>Î.M. "Combinatul servicii funerare"</t>
  </si>
  <si>
    <t>15</t>
  </si>
  <si>
    <t>16</t>
  </si>
  <si>
    <t>Î.M. "Binefăcătorul"</t>
  </si>
  <si>
    <t>17</t>
  </si>
  <si>
    <t>Î.M. CCAD "Casa Limbii Române"</t>
  </si>
  <si>
    <t>18</t>
  </si>
  <si>
    <t>Î.M. Centrul Lingvistic</t>
  </si>
  <si>
    <t>Total lucrări și  servicii</t>
  </si>
  <si>
    <t>19</t>
  </si>
  <si>
    <t>Î.M. Teatrul municipal de păpuşi "Guguţă"</t>
  </si>
  <si>
    <t>20</t>
  </si>
  <si>
    <t>Î.M. Instituția Națională Teatrul Municipal "Satiricus - Ion Luca  Caragiale"</t>
  </si>
  <si>
    <t>21</t>
  </si>
  <si>
    <t>Î.M. "Teatrul unui actor"</t>
  </si>
  <si>
    <t>22</t>
  </si>
  <si>
    <t>Î.M.Centrul Naţional de Creaţie "Satul Moldovenesc Buciumul"</t>
  </si>
  <si>
    <t>Total cultură</t>
  </si>
  <si>
    <t>23</t>
  </si>
  <si>
    <t>Î.M. de alimentaţie publică "Dieta-Vitas"</t>
  </si>
  <si>
    <t>24</t>
  </si>
  <si>
    <t>Î.S. de alimentaţie publică "Râşcani-SC"</t>
  </si>
  <si>
    <t>25</t>
  </si>
  <si>
    <t>Î.S. de alimentaţie publică "Liceist"</t>
  </si>
  <si>
    <t>26</t>
  </si>
  <si>
    <t>Î.S. de alimentaţie publică "Adolescenţa"</t>
  </si>
  <si>
    <t>27</t>
  </si>
  <si>
    <t>Î.S. de alimentaţie publică "Bucuria EL"</t>
  </si>
  <si>
    <t>Total alimentație publică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</si>
  <si>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</si>
  <si>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</si>
  <si>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</si>
  <si>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</si>
  <si>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</si>
  <si>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</si>
  <si>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</si>
  <si>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</si>
  <si>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</si>
  <si>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</si>
  <si>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</si>
  <si>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</si>
  <si>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</si>
  <si>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</si>
  <si>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</si>
  <si>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</si>
  <si>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</si>
  <si>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</si>
  <si>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</si>
  <si>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</si>
  <si>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</si>
  <si>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</si>
  <si>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</si>
  <si>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Î.M. Servicii locative sectorul Râşcani</t>
  </si>
  <si>
    <t>Î.M. Servicii locative sectorul Centru</t>
  </si>
  <si>
    <t>Î.M. Servicii locative sectorul Ciocana</t>
  </si>
  <si>
    <t>Î.M. Servicii locative sectorul Buiucani</t>
  </si>
  <si>
    <t>Î.M. Servicii locative sectorul Botanica</t>
  </si>
  <si>
    <t>Total Î.M.</t>
  </si>
  <si>
    <t>I.M.S.P. Spitalul clinic municipal nr.1</t>
  </si>
  <si>
    <t>I.M.S.P. Spitalul clinic municipal "Sfântul Arhanghel Mihail"</t>
  </si>
  <si>
    <t>I.M.S.P. Spitalul clinic municipal "Sfânta Treime"</t>
  </si>
  <si>
    <t>I.M.S.P. Spitalul clinic municipal nr.4</t>
  </si>
  <si>
    <t>I.M.S.P. Spitalul clinic municipal de copii "Valentin Ignatenco"</t>
  </si>
  <si>
    <t>I.M.S.P. Spitalul clinic municipal de boli contagioase de copii</t>
  </si>
  <si>
    <t>I.M.S.P. Spitalul clinic municipal de copii nr.1</t>
  </si>
  <si>
    <t>I.M.S.P. Spitalul clinic municipal de ftiziopneumologie</t>
  </si>
  <si>
    <t>I.M.S.P. Maternitatea nr.2</t>
  </si>
  <si>
    <t>I.M.S.P. Centrul stomatologic municipal de copii</t>
  </si>
  <si>
    <t>I.M.S.P. Dispensarul municipal dermatovenerologic</t>
  </si>
  <si>
    <t>I.M.S.P. Asociaţia Medicală Teritorială Botanica</t>
  </si>
  <si>
    <t>I.M.S.P. Asociaţia Medicală Teritorială Buiucani</t>
  </si>
  <si>
    <t>I.M.S.P. Asociaţia Medicală Teritorială Centru</t>
  </si>
  <si>
    <t>I.M.S.P. Asociaţia Medicală Teritorială Ciocana</t>
  </si>
  <si>
    <t>I.M.S.P. Asociaţia Medicală Teritorială Râşcani</t>
  </si>
  <si>
    <t>ÎM Centrul stomatologic Municipal</t>
  </si>
  <si>
    <t>TOTAL    I.M.S.P</t>
  </si>
  <si>
    <t>TOTAL  Î.M. și I.M.S.P</t>
  </si>
  <si>
    <t>Costul vînzărilor</t>
  </si>
  <si>
    <t>Anexa nr. 4</t>
  </si>
  <si>
    <t>Î.M. „STI”</t>
  </si>
  <si>
    <t xml:space="preserve"> privind veniturile din vînzări, profitul net (pierderea netă) ale întreprinderilor municipale și instituțiilor medico-sanitare publice</t>
  </si>
  <si>
    <t>Ex. S. Berzoi 022223699</t>
  </si>
  <si>
    <t xml:space="preserve"> semestrul I al anului 2018,     mii lei</t>
  </si>
  <si>
    <t xml:space="preserve">Rentabilitatea veniturilor din vânzări  sem I anul 2018, % </t>
  </si>
  <si>
    <r>
      <t xml:space="preserve">I.M.CEP"Chişinău-Prim" </t>
    </r>
    <r>
      <rPr>
        <sz val="12"/>
        <rFont val="Times New Roman"/>
        <family val="1"/>
        <charset val="204"/>
      </rPr>
      <t>în proces de lichidare</t>
    </r>
  </si>
  <si>
    <t>ÎMGFL nr.7</t>
  </si>
  <si>
    <t>48/</t>
  </si>
  <si>
    <t>Total  servicii locative</t>
  </si>
  <si>
    <t>semestrul I  al anului 2017,     mii lei</t>
  </si>
  <si>
    <t>asemestrul I  al anului 2017,     mii lei</t>
  </si>
  <si>
    <t xml:space="preserve">Șef   al Direcției </t>
  </si>
  <si>
    <t>Olga Ursu</t>
  </si>
  <si>
    <t>devieri +/-,                mii lei</t>
  </si>
  <si>
    <t>devieri +/-,                   mii lei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</si>
</sst>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37">
    <xf numFmtId="0" fontId="0" fillId="0" borderId="0" xfId="0"/>
    <xf numFmtId="0" fontId="5" fillId="0" borderId="0" xfId="0" applyFont="1"/>
    <xf numFmtId="0" fontId="6" fillId="0" borderId="0" xfId="0" applyFont="1"/>
    <xf numFmtId="49" fontId="7" fillId="0" borderId="6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0" fillId="0" borderId="0" xfId="0" applyFont="1"/>
    <xf numFmtId="0" fontId="9" fillId="0" borderId="0" xfId="0" applyFont="1"/>
    <xf numFmtId="0" fontId="11" fillId="0" borderId="16" xfId="0" applyFont="1" applyBorder="1" applyAlignment="1">
      <alignment horizontal="center" vertical="center"/>
    </xf>
    <xf numFmtId="165" fontId="9" fillId="0" borderId="11" xfId="0" applyNumberFormat="1" applyFont="1" applyFill="1" applyBorder="1"/>
    <xf numFmtId="0" fontId="6" fillId="0" borderId="0" xfId="0" applyFont="1" applyFill="1"/>
    <xf numFmtId="165" fontId="10" fillId="0" borderId="11" xfId="0" applyNumberFormat="1" applyFont="1" applyFill="1" applyBorder="1"/>
    <xf numFmtId="165" fontId="9" fillId="0" borderId="28" xfId="0" applyNumberFormat="1" applyFont="1" applyFill="1" applyBorder="1"/>
    <xf numFmtId="49" fontId="9" fillId="0" borderId="13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Fill="1" applyBorder="1" applyAlignment="1">
      <alignment horizontal="left" vertical="center" wrapText="1"/>
    </xf>
    <xf numFmtId="165" fontId="9" fillId="0" borderId="13" xfId="0" applyNumberFormat="1" applyFont="1" applyFill="1" applyBorder="1"/>
    <xf numFmtId="165" fontId="10" fillId="0" borderId="33" xfId="0" applyNumberFormat="1" applyFont="1" applyFill="1" applyBorder="1"/>
    <xf numFmtId="0" fontId="14" fillId="0" borderId="0" xfId="0" applyFont="1" applyAlignment="1">
      <alignment horizontal="right"/>
    </xf>
    <xf numFmtId="165" fontId="9" fillId="0" borderId="13" xfId="1" applyNumberFormat="1" applyFont="1" applyFill="1" applyBorder="1" applyAlignment="1">
      <alignment horizontal="right" vertical="distributed"/>
    </xf>
    <xf numFmtId="49" fontId="7" fillId="0" borderId="6" xfId="0" applyNumberFormat="1" applyFont="1" applyBorder="1" applyAlignment="1">
      <alignment horizontal="center" vertical="center" wrapText="1"/>
    </xf>
    <xf numFmtId="165" fontId="9" fillId="0" borderId="24" xfId="0" applyNumberFormat="1" applyFont="1" applyFill="1" applyBorder="1"/>
    <xf numFmtId="165" fontId="9" fillId="0" borderId="14" xfId="0" applyNumberFormat="1" applyFont="1" applyFill="1" applyBorder="1"/>
    <xf numFmtId="165" fontId="10" fillId="0" borderId="14" xfId="0" applyNumberFormat="1" applyFont="1" applyFill="1" applyBorder="1"/>
    <xf numFmtId="165" fontId="10" fillId="0" borderId="12" xfId="0" applyNumberFormat="1" applyFont="1" applyFill="1" applyBorder="1"/>
    <xf numFmtId="165" fontId="10" fillId="0" borderId="29" xfId="0" applyNumberFormat="1" applyFont="1" applyFill="1" applyBorder="1"/>
    <xf numFmtId="165" fontId="10" fillId="0" borderId="9" xfId="0" applyNumberFormat="1" applyFont="1" applyFill="1" applyBorder="1"/>
    <xf numFmtId="49" fontId="5" fillId="0" borderId="13" xfId="0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left" vertical="center" wrapText="1"/>
    </xf>
    <xf numFmtId="165" fontId="9" fillId="0" borderId="25" xfId="0" applyNumberFormat="1" applyFont="1" applyFill="1" applyBorder="1"/>
    <xf numFmtId="165" fontId="10" fillId="0" borderId="22" xfId="0" applyNumberFormat="1" applyFont="1" applyFill="1" applyBorder="1"/>
    <xf numFmtId="165" fontId="6" fillId="0" borderId="0" xfId="0" applyNumberFormat="1" applyFont="1" applyFill="1"/>
    <xf numFmtId="165" fontId="13" fillId="0" borderId="14" xfId="0" applyNumberFormat="1" applyFont="1" applyFill="1" applyBorder="1"/>
    <xf numFmtId="165" fontId="14" fillId="0" borderId="14" xfId="0" applyNumberFormat="1" applyFont="1" applyFill="1" applyBorder="1"/>
    <xf numFmtId="165" fontId="14" fillId="0" borderId="11" xfId="0" applyNumberFormat="1" applyFont="1" applyFill="1" applyBorder="1"/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left" vertical="center" wrapText="1"/>
    </xf>
    <xf numFmtId="165" fontId="9" fillId="0" borderId="26" xfId="0" applyNumberFormat="1" applyFont="1" applyFill="1" applyBorder="1"/>
    <xf numFmtId="165" fontId="9" fillId="0" borderId="15" xfId="0" applyNumberFormat="1" applyFont="1" applyFill="1" applyBorder="1"/>
    <xf numFmtId="165" fontId="10" fillId="0" borderId="20" xfId="0" applyNumberFormat="1" applyFont="1" applyFill="1" applyBorder="1"/>
    <xf numFmtId="165" fontId="11" fillId="0" borderId="3" xfId="0" applyNumberFormat="1" applyFont="1" applyFill="1" applyBorder="1"/>
    <xf numFmtId="165" fontId="11" fillId="0" borderId="21" xfId="0" applyNumberFormat="1" applyFont="1" applyFill="1" applyBorder="1"/>
    <xf numFmtId="165" fontId="11" fillId="0" borderId="19" xfId="0" applyNumberFormat="1" applyFont="1" applyFill="1" applyBorder="1"/>
    <xf numFmtId="165" fontId="11" fillId="0" borderId="17" xfId="0" applyNumberFormat="1" applyFont="1" applyFill="1" applyBorder="1"/>
    <xf numFmtId="165" fontId="11" fillId="0" borderId="16" xfId="0" applyNumberFormat="1" applyFont="1" applyFill="1" applyBorder="1"/>
    <xf numFmtId="165" fontId="12" fillId="0" borderId="8" xfId="0" applyNumberFormat="1" applyFont="1" applyFill="1" applyBorder="1"/>
    <xf numFmtId="0" fontId="8" fillId="0" borderId="0" xfId="0" applyFont="1" applyFill="1"/>
    <xf numFmtId="165" fontId="9" fillId="0" borderId="12" xfId="0" applyNumberFormat="1" applyFont="1" applyFill="1" applyBorder="1"/>
    <xf numFmtId="165" fontId="9" fillId="0" borderId="27" xfId="0" applyNumberFormat="1" applyFont="1" applyFill="1" applyBorder="1"/>
    <xf numFmtId="165" fontId="9" fillId="0" borderId="10" xfId="0" applyNumberFormat="1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49" fontId="9" fillId="0" borderId="23" xfId="0" applyNumberFormat="1" applyFont="1" applyFill="1" applyBorder="1" applyAlignment="1">
      <alignment horizontal="left" vertical="center" wrapText="1"/>
    </xf>
    <xf numFmtId="165" fontId="11" fillId="0" borderId="17" xfId="0" applyNumberFormat="1" applyFont="1" applyFill="1" applyBorder="1" applyAlignment="1">
      <alignment horizontal="right" vertical="center"/>
    </xf>
    <xf numFmtId="165" fontId="11" fillId="0" borderId="17" xfId="0" applyNumberFormat="1" applyFont="1" applyFill="1" applyBorder="1" applyAlignment="1">
      <alignment vertical="center"/>
    </xf>
    <xf numFmtId="165" fontId="11" fillId="0" borderId="19" xfId="0" applyNumberFormat="1" applyFont="1" applyFill="1" applyBorder="1" applyAlignment="1">
      <alignment vertical="center"/>
    </xf>
    <xf numFmtId="165" fontId="9" fillId="0" borderId="17" xfId="0" applyNumberFormat="1" applyFont="1" applyFill="1" applyBorder="1" applyAlignment="1">
      <alignment vertical="center"/>
    </xf>
    <xf numFmtId="165" fontId="9" fillId="0" borderId="16" xfId="0" applyNumberFormat="1" applyFont="1" applyFill="1" applyBorder="1" applyAlignment="1">
      <alignment vertical="center"/>
    </xf>
    <xf numFmtId="165" fontId="9" fillId="0" borderId="19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11" fillId="0" borderId="3" xfId="0" applyNumberFormat="1" applyFont="1" applyFill="1" applyBorder="1" applyAlignment="1">
      <alignment vertical="center"/>
    </xf>
    <xf numFmtId="165" fontId="11" fillId="0" borderId="21" xfId="0" applyNumberFormat="1" applyFont="1" applyFill="1" applyBorder="1" applyAlignment="1">
      <alignment vertical="center"/>
    </xf>
    <xf numFmtId="165" fontId="11" fillId="0" borderId="18" xfId="0" applyNumberFormat="1" applyFont="1" applyFill="1" applyBorder="1" applyAlignment="1">
      <alignment vertical="center"/>
    </xf>
    <xf numFmtId="165" fontId="11" fillId="0" borderId="16" xfId="0" applyNumberFormat="1" applyFont="1" applyFill="1" applyBorder="1" applyAlignment="1">
      <alignment vertical="center"/>
    </xf>
    <xf numFmtId="165" fontId="12" fillId="0" borderId="6" xfId="0" applyNumberFormat="1" applyFont="1" applyFill="1" applyBorder="1"/>
    <xf numFmtId="0" fontId="8" fillId="0" borderId="0" xfId="0" applyFont="1" applyFill="1" applyAlignment="1">
      <alignment vertical="center"/>
    </xf>
    <xf numFmtId="165" fontId="9" fillId="0" borderId="29" xfId="0" applyNumberFormat="1" applyFont="1" applyFill="1" applyBorder="1"/>
    <xf numFmtId="165" fontId="11" fillId="0" borderId="8" xfId="0" applyNumberFormat="1" applyFont="1" applyFill="1" applyBorder="1" applyAlignment="1">
      <alignment vertical="center"/>
    </xf>
    <xf numFmtId="165" fontId="11" fillId="0" borderId="16" xfId="1" applyNumberFormat="1" applyFont="1" applyFill="1" applyBorder="1" applyAlignment="1">
      <alignment horizontal="right" vertical="distributed"/>
    </xf>
    <xf numFmtId="165" fontId="9" fillId="0" borderId="10" xfId="1" applyNumberFormat="1" applyFont="1" applyFill="1" applyBorder="1" applyAlignment="1">
      <alignment horizontal="right" vertical="distributed"/>
    </xf>
    <xf numFmtId="49" fontId="9" fillId="0" borderId="7" xfId="0" applyNumberFormat="1" applyFont="1" applyFill="1" applyBorder="1" applyAlignment="1">
      <alignment horizontal="left" vertical="center" wrapText="1"/>
    </xf>
    <xf numFmtId="165" fontId="9" fillId="0" borderId="9" xfId="0" applyNumberFormat="1" applyFont="1" applyFill="1" applyBorder="1"/>
    <xf numFmtId="165" fontId="11" fillId="0" borderId="2" xfId="0" applyNumberFormat="1" applyFont="1" applyFill="1" applyBorder="1" applyAlignment="1">
      <alignment horizontal="right" vertical="distributed"/>
    </xf>
    <xf numFmtId="165" fontId="11" fillId="0" borderId="7" xfId="0" applyNumberFormat="1" applyFont="1" applyFill="1" applyBorder="1" applyAlignment="1">
      <alignment vertical="center"/>
    </xf>
    <xf numFmtId="0" fontId="10" fillId="0" borderId="0" xfId="0" applyFont="1" applyFill="1"/>
    <xf numFmtId="0" fontId="13" fillId="0" borderId="0" xfId="0" applyFont="1" applyFill="1"/>
    <xf numFmtId="0" fontId="5" fillId="0" borderId="0" xfId="0" applyFont="1" applyFill="1"/>
    <xf numFmtId="49" fontId="5" fillId="0" borderId="15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vertical="center"/>
    </xf>
    <xf numFmtId="165" fontId="13" fillId="0" borderId="12" xfId="0" applyNumberFormat="1" applyFont="1" applyFill="1" applyBorder="1"/>
    <xf numFmtId="0" fontId="6" fillId="3" borderId="0" xfId="0" applyFont="1" applyFill="1"/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left" vertical="center" wrapText="1"/>
    </xf>
    <xf numFmtId="165" fontId="9" fillId="2" borderId="11" xfId="0" applyNumberFormat="1" applyFont="1" applyFill="1" applyBorder="1"/>
    <xf numFmtId="165" fontId="9" fillId="2" borderId="28" xfId="0" applyNumberFormat="1" applyFont="1" applyFill="1" applyBorder="1"/>
    <xf numFmtId="165" fontId="9" fillId="2" borderId="13" xfId="0" applyNumberFormat="1" applyFont="1" applyFill="1" applyBorder="1"/>
    <xf numFmtId="165" fontId="10" fillId="2" borderId="33" xfId="0" applyNumberFormat="1" applyFont="1" applyFill="1" applyBorder="1"/>
    <xf numFmtId="0" fontId="6" fillId="2" borderId="0" xfId="0" applyFont="1" applyFill="1"/>
    <xf numFmtId="165" fontId="11" fillId="0" borderId="29" xfId="0" applyNumberFormat="1" applyFont="1" applyFill="1" applyBorder="1" applyAlignment="1">
      <alignment vertical="center"/>
    </xf>
    <xf numFmtId="165" fontId="11" fillId="0" borderId="30" xfId="0" applyNumberFormat="1" applyFont="1" applyFill="1" applyBorder="1" applyAlignment="1">
      <alignment vertical="center"/>
    </xf>
    <xf numFmtId="165" fontId="11" fillId="0" borderId="34" xfId="1" applyNumberFormat="1" applyFont="1" applyFill="1" applyBorder="1" applyAlignment="1">
      <alignment horizontal="right" vertical="distributed"/>
    </xf>
    <xf numFmtId="165" fontId="12" fillId="0" borderId="20" xfId="0" applyNumberFormat="1" applyFont="1" applyFill="1" applyBorder="1"/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left" vertical="center" wrapText="1"/>
    </xf>
    <xf numFmtId="165" fontId="9" fillId="2" borderId="24" xfId="0" applyNumberFormat="1" applyFont="1" applyFill="1" applyBorder="1"/>
    <xf numFmtId="165" fontId="9" fillId="2" borderId="14" xfId="0" applyNumberFormat="1" applyFont="1" applyFill="1" applyBorder="1"/>
    <xf numFmtId="165" fontId="11" fillId="2" borderId="17" xfId="0" applyNumberFormat="1" applyFont="1" applyFill="1" applyBorder="1" applyAlignment="1">
      <alignment horizontal="right" vertical="center"/>
    </xf>
    <xf numFmtId="165" fontId="9" fillId="2" borderId="12" xfId="0" applyNumberFormat="1" applyFont="1" applyFill="1" applyBorder="1"/>
    <xf numFmtId="165" fontId="9" fillId="0" borderId="11" xfId="0" applyNumberFormat="1" applyFont="1" applyBorder="1"/>
    <xf numFmtId="165" fontId="10" fillId="0" borderId="14" xfId="0" applyNumberFormat="1" applyFont="1" applyBorder="1"/>
    <xf numFmtId="165" fontId="11" fillId="2" borderId="16" xfId="0" applyNumberFormat="1" applyFont="1" applyFill="1" applyBorder="1"/>
    <xf numFmtId="165" fontId="10" fillId="0" borderId="12" xfId="0" applyNumberFormat="1" applyFont="1" applyBorder="1"/>
    <xf numFmtId="165" fontId="10" fillId="0" borderId="11" xfId="0" applyNumberFormat="1" applyFont="1" applyBorder="1"/>
    <xf numFmtId="165" fontId="11" fillId="2" borderId="3" xfId="0" applyNumberFormat="1" applyFont="1" applyFill="1" applyBorder="1" applyAlignment="1">
      <alignment vertical="center"/>
    </xf>
    <xf numFmtId="165" fontId="10" fillId="0" borderId="29" xfId="0" applyNumberFormat="1" applyFont="1" applyBorder="1"/>
    <xf numFmtId="165" fontId="11" fillId="2" borderId="8" xfId="0" applyNumberFormat="1" applyFont="1" applyFill="1" applyBorder="1" applyAlignment="1">
      <alignment vertical="center"/>
    </xf>
    <xf numFmtId="165" fontId="11" fillId="2" borderId="17" xfId="0" applyNumberFormat="1" applyFont="1" applyFill="1" applyBorder="1"/>
    <xf numFmtId="165" fontId="11" fillId="2" borderId="18" xfId="0" applyNumberFormat="1" applyFont="1" applyFill="1" applyBorder="1" applyAlignment="1">
      <alignment vertical="center"/>
    </xf>
    <xf numFmtId="165" fontId="10" fillId="0" borderId="9" xfId="0" applyNumberFormat="1" applyFont="1" applyBorder="1"/>
    <xf numFmtId="165" fontId="13" fillId="0" borderId="11" xfId="0" applyNumberFormat="1" applyFont="1" applyBorder="1"/>
    <xf numFmtId="165" fontId="10" fillId="0" borderId="23" xfId="0" applyNumberFormat="1" applyFont="1" applyFill="1" applyBorder="1"/>
    <xf numFmtId="165" fontId="9" fillId="0" borderId="11" xfId="1" applyNumberFormat="1" applyFont="1" applyFill="1" applyBorder="1" applyAlignment="1">
      <alignment horizontal="right" vertical="distributed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center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distributed"/>
    </xf>
    <xf numFmtId="0" fontId="3" fillId="0" borderId="23" xfId="0" applyFont="1" applyBorder="1" applyAlignment="1">
      <alignment horizontal="center" vertical="distributed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6" xfId="0" applyNumberFormat="1" applyFont="1" applyFill="1" applyBorder="1" applyAlignment="1">
      <alignment horizontal="left" vertical="center" wrapText="1"/>
    </xf>
    <xf numFmtId="49" fontId="11" fillId="0" borderId="35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6"/>
  <sheetViews>
    <sheetView tabSelected="1" topLeftCell="D6" zoomScale="68" zoomScaleNormal="68" zoomScaleSheetLayoutView="71" workbookViewId="0">
      <selection activeCell="P8" sqref="P8:P12"/>
    </sheetView>
  </sheetViews>
  <sheetFormatPr defaultRowHeight="20.25"/>
  <cols>
    <col min="1" max="1" width="5.140625" style="2" customWidth="1"/>
    <col min="2" max="2" width="54.140625" style="12" customWidth="1"/>
    <col min="3" max="3" width="19.140625" style="2" customWidth="1"/>
    <col min="4" max="4" width="18.42578125" style="2" customWidth="1"/>
    <col min="5" max="5" width="16.28515625" style="2" customWidth="1"/>
    <col min="6" max="6" width="13.85546875" style="2" customWidth="1"/>
    <col min="7" max="7" width="18.85546875" style="2" customWidth="1"/>
    <col min="8" max="8" width="18.140625" style="2" customWidth="1"/>
    <col min="9" max="9" width="16.140625" style="2" customWidth="1"/>
    <col min="10" max="10" width="12.7109375" style="2" customWidth="1"/>
    <col min="11" max="11" width="19.7109375" style="2" customWidth="1"/>
    <col min="12" max="12" width="19.5703125" style="2" customWidth="1"/>
    <col min="13" max="13" width="18.7109375" style="2" customWidth="1"/>
    <col min="14" max="14" width="13.85546875" style="2" customWidth="1"/>
    <col min="15" max="15" width="19" style="2" customWidth="1"/>
    <col min="16" max="16" width="10.7109375" style="2" bestFit="1" customWidth="1"/>
    <col min="17" max="18" width="11" style="2" bestFit="1" customWidth="1"/>
    <col min="19" max="233" width="9.140625" style="2"/>
    <col min="234" max="234" width="5.140625" style="2" customWidth="1"/>
    <col min="235" max="235" width="9.140625" style="2"/>
    <col min="236" max="236" width="25.5703125" style="2" customWidth="1"/>
    <col min="237" max="238" width="13.5703125" style="2" customWidth="1"/>
    <col min="239" max="239" width="13.85546875" style="2" customWidth="1"/>
    <col min="240" max="243" width="14.85546875" style="2" customWidth="1"/>
    <col min="244" max="245" width="14.28515625" style="2" customWidth="1"/>
    <col min="246" max="489" width="9.140625" style="2"/>
    <col min="490" max="490" width="5.140625" style="2" customWidth="1"/>
    <col min="491" max="491" width="9.140625" style="2"/>
    <col min="492" max="492" width="25.5703125" style="2" customWidth="1"/>
    <col min="493" max="494" width="13.5703125" style="2" customWidth="1"/>
    <col min="495" max="495" width="13.85546875" style="2" customWidth="1"/>
    <col min="496" max="499" width="14.85546875" style="2" customWidth="1"/>
    <col min="500" max="501" width="14.28515625" style="2" customWidth="1"/>
    <col min="502" max="745" width="9.140625" style="2"/>
    <col min="746" max="746" width="5.140625" style="2" customWidth="1"/>
    <col min="747" max="747" width="9.140625" style="2"/>
    <col min="748" max="748" width="25.5703125" style="2" customWidth="1"/>
    <col min="749" max="750" width="13.5703125" style="2" customWidth="1"/>
    <col min="751" max="751" width="13.85546875" style="2" customWidth="1"/>
    <col min="752" max="755" width="14.85546875" style="2" customWidth="1"/>
    <col min="756" max="757" width="14.28515625" style="2" customWidth="1"/>
    <col min="758" max="1001" width="9.140625" style="2"/>
    <col min="1002" max="1002" width="5.140625" style="2" customWidth="1"/>
    <col min="1003" max="1003" width="9.140625" style="2"/>
    <col min="1004" max="1004" width="25.5703125" style="2" customWidth="1"/>
    <col min="1005" max="1006" width="13.5703125" style="2" customWidth="1"/>
    <col min="1007" max="1007" width="13.85546875" style="2" customWidth="1"/>
    <col min="1008" max="1011" width="14.85546875" style="2" customWidth="1"/>
    <col min="1012" max="1013" width="14.28515625" style="2" customWidth="1"/>
    <col min="1014" max="1257" width="9.140625" style="2"/>
    <col min="1258" max="1258" width="5.140625" style="2" customWidth="1"/>
    <col min="1259" max="1259" width="9.140625" style="2"/>
    <col min="1260" max="1260" width="25.5703125" style="2" customWidth="1"/>
    <col min="1261" max="1262" width="13.5703125" style="2" customWidth="1"/>
    <col min="1263" max="1263" width="13.85546875" style="2" customWidth="1"/>
    <col min="1264" max="1267" width="14.85546875" style="2" customWidth="1"/>
    <col min="1268" max="1269" width="14.28515625" style="2" customWidth="1"/>
    <col min="1270" max="1513" width="9.140625" style="2"/>
    <col min="1514" max="1514" width="5.140625" style="2" customWidth="1"/>
    <col min="1515" max="1515" width="9.140625" style="2"/>
    <col min="1516" max="1516" width="25.5703125" style="2" customWidth="1"/>
    <col min="1517" max="1518" width="13.5703125" style="2" customWidth="1"/>
    <col min="1519" max="1519" width="13.85546875" style="2" customWidth="1"/>
    <col min="1520" max="1523" width="14.85546875" style="2" customWidth="1"/>
    <col min="1524" max="1525" width="14.28515625" style="2" customWidth="1"/>
    <col min="1526" max="1769" width="9.140625" style="2"/>
    <col min="1770" max="1770" width="5.140625" style="2" customWidth="1"/>
    <col min="1771" max="1771" width="9.140625" style="2"/>
    <col min="1772" max="1772" width="25.5703125" style="2" customWidth="1"/>
    <col min="1773" max="1774" width="13.5703125" style="2" customWidth="1"/>
    <col min="1775" max="1775" width="13.85546875" style="2" customWidth="1"/>
    <col min="1776" max="1779" width="14.85546875" style="2" customWidth="1"/>
    <col min="1780" max="1781" width="14.28515625" style="2" customWidth="1"/>
    <col min="1782" max="2025" width="9.140625" style="2"/>
    <col min="2026" max="2026" width="5.140625" style="2" customWidth="1"/>
    <col min="2027" max="2027" width="9.140625" style="2"/>
    <col min="2028" max="2028" width="25.5703125" style="2" customWidth="1"/>
    <col min="2029" max="2030" width="13.5703125" style="2" customWidth="1"/>
    <col min="2031" max="2031" width="13.85546875" style="2" customWidth="1"/>
    <col min="2032" max="2035" width="14.85546875" style="2" customWidth="1"/>
    <col min="2036" max="2037" width="14.28515625" style="2" customWidth="1"/>
    <col min="2038" max="2281" width="9.140625" style="2"/>
    <col min="2282" max="2282" width="5.140625" style="2" customWidth="1"/>
    <col min="2283" max="2283" width="9.140625" style="2"/>
    <col min="2284" max="2284" width="25.5703125" style="2" customWidth="1"/>
    <col min="2285" max="2286" width="13.5703125" style="2" customWidth="1"/>
    <col min="2287" max="2287" width="13.85546875" style="2" customWidth="1"/>
    <col min="2288" max="2291" width="14.85546875" style="2" customWidth="1"/>
    <col min="2292" max="2293" width="14.28515625" style="2" customWidth="1"/>
    <col min="2294" max="2537" width="9.140625" style="2"/>
    <col min="2538" max="2538" width="5.140625" style="2" customWidth="1"/>
    <col min="2539" max="2539" width="9.140625" style="2"/>
    <col min="2540" max="2540" width="25.5703125" style="2" customWidth="1"/>
    <col min="2541" max="2542" width="13.5703125" style="2" customWidth="1"/>
    <col min="2543" max="2543" width="13.85546875" style="2" customWidth="1"/>
    <col min="2544" max="2547" width="14.85546875" style="2" customWidth="1"/>
    <col min="2548" max="2549" width="14.28515625" style="2" customWidth="1"/>
    <col min="2550" max="2793" width="9.140625" style="2"/>
    <col min="2794" max="2794" width="5.140625" style="2" customWidth="1"/>
    <col min="2795" max="2795" width="9.140625" style="2"/>
    <col min="2796" max="2796" width="25.5703125" style="2" customWidth="1"/>
    <col min="2797" max="2798" width="13.5703125" style="2" customWidth="1"/>
    <col min="2799" max="2799" width="13.85546875" style="2" customWidth="1"/>
    <col min="2800" max="2803" width="14.85546875" style="2" customWidth="1"/>
    <col min="2804" max="2805" width="14.28515625" style="2" customWidth="1"/>
    <col min="2806" max="3049" width="9.140625" style="2"/>
    <col min="3050" max="3050" width="5.140625" style="2" customWidth="1"/>
    <col min="3051" max="3051" width="9.140625" style="2"/>
    <col min="3052" max="3052" width="25.5703125" style="2" customWidth="1"/>
    <col min="3053" max="3054" width="13.5703125" style="2" customWidth="1"/>
    <col min="3055" max="3055" width="13.85546875" style="2" customWidth="1"/>
    <col min="3056" max="3059" width="14.85546875" style="2" customWidth="1"/>
    <col min="3060" max="3061" width="14.28515625" style="2" customWidth="1"/>
    <col min="3062" max="3305" width="9.140625" style="2"/>
    <col min="3306" max="3306" width="5.140625" style="2" customWidth="1"/>
    <col min="3307" max="3307" width="9.140625" style="2"/>
    <col min="3308" max="3308" width="25.5703125" style="2" customWidth="1"/>
    <col min="3309" max="3310" width="13.5703125" style="2" customWidth="1"/>
    <col min="3311" max="3311" width="13.85546875" style="2" customWidth="1"/>
    <col min="3312" max="3315" width="14.85546875" style="2" customWidth="1"/>
    <col min="3316" max="3317" width="14.28515625" style="2" customWidth="1"/>
    <col min="3318" max="3561" width="9.140625" style="2"/>
    <col min="3562" max="3562" width="5.140625" style="2" customWidth="1"/>
    <col min="3563" max="3563" width="9.140625" style="2"/>
    <col min="3564" max="3564" width="25.5703125" style="2" customWidth="1"/>
    <col min="3565" max="3566" width="13.5703125" style="2" customWidth="1"/>
    <col min="3567" max="3567" width="13.85546875" style="2" customWidth="1"/>
    <col min="3568" max="3571" width="14.85546875" style="2" customWidth="1"/>
    <col min="3572" max="3573" width="14.28515625" style="2" customWidth="1"/>
    <col min="3574" max="3817" width="9.140625" style="2"/>
    <col min="3818" max="3818" width="5.140625" style="2" customWidth="1"/>
    <col min="3819" max="3819" width="9.140625" style="2"/>
    <col min="3820" max="3820" width="25.5703125" style="2" customWidth="1"/>
    <col min="3821" max="3822" width="13.5703125" style="2" customWidth="1"/>
    <col min="3823" max="3823" width="13.85546875" style="2" customWidth="1"/>
    <col min="3824" max="3827" width="14.85546875" style="2" customWidth="1"/>
    <col min="3828" max="3829" width="14.28515625" style="2" customWidth="1"/>
    <col min="3830" max="4073" width="9.140625" style="2"/>
    <col min="4074" max="4074" width="5.140625" style="2" customWidth="1"/>
    <col min="4075" max="4075" width="9.140625" style="2"/>
    <col min="4076" max="4076" width="25.5703125" style="2" customWidth="1"/>
    <col min="4077" max="4078" width="13.5703125" style="2" customWidth="1"/>
    <col min="4079" max="4079" width="13.85546875" style="2" customWidth="1"/>
    <col min="4080" max="4083" width="14.85546875" style="2" customWidth="1"/>
    <col min="4084" max="4085" width="14.28515625" style="2" customWidth="1"/>
    <col min="4086" max="4329" width="9.140625" style="2"/>
    <col min="4330" max="4330" width="5.140625" style="2" customWidth="1"/>
    <col min="4331" max="4331" width="9.140625" style="2"/>
    <col min="4332" max="4332" width="25.5703125" style="2" customWidth="1"/>
    <col min="4333" max="4334" width="13.5703125" style="2" customWidth="1"/>
    <col min="4335" max="4335" width="13.85546875" style="2" customWidth="1"/>
    <col min="4336" max="4339" width="14.85546875" style="2" customWidth="1"/>
    <col min="4340" max="4341" width="14.28515625" style="2" customWidth="1"/>
    <col min="4342" max="4585" width="9.140625" style="2"/>
    <col min="4586" max="4586" width="5.140625" style="2" customWidth="1"/>
    <col min="4587" max="4587" width="9.140625" style="2"/>
    <col min="4588" max="4588" width="25.5703125" style="2" customWidth="1"/>
    <col min="4589" max="4590" width="13.5703125" style="2" customWidth="1"/>
    <col min="4591" max="4591" width="13.85546875" style="2" customWidth="1"/>
    <col min="4592" max="4595" width="14.85546875" style="2" customWidth="1"/>
    <col min="4596" max="4597" width="14.28515625" style="2" customWidth="1"/>
    <col min="4598" max="4841" width="9.140625" style="2"/>
    <col min="4842" max="4842" width="5.140625" style="2" customWidth="1"/>
    <col min="4843" max="4843" width="9.140625" style="2"/>
    <col min="4844" max="4844" width="25.5703125" style="2" customWidth="1"/>
    <col min="4845" max="4846" width="13.5703125" style="2" customWidth="1"/>
    <col min="4847" max="4847" width="13.85546875" style="2" customWidth="1"/>
    <col min="4848" max="4851" width="14.85546875" style="2" customWidth="1"/>
    <col min="4852" max="4853" width="14.28515625" style="2" customWidth="1"/>
    <col min="4854" max="5097" width="9.140625" style="2"/>
    <col min="5098" max="5098" width="5.140625" style="2" customWidth="1"/>
    <col min="5099" max="5099" width="9.140625" style="2"/>
    <col min="5100" max="5100" width="25.5703125" style="2" customWidth="1"/>
    <col min="5101" max="5102" width="13.5703125" style="2" customWidth="1"/>
    <col min="5103" max="5103" width="13.85546875" style="2" customWidth="1"/>
    <col min="5104" max="5107" width="14.85546875" style="2" customWidth="1"/>
    <col min="5108" max="5109" width="14.28515625" style="2" customWidth="1"/>
    <col min="5110" max="5353" width="9.140625" style="2"/>
    <col min="5354" max="5354" width="5.140625" style="2" customWidth="1"/>
    <col min="5355" max="5355" width="9.140625" style="2"/>
    <col min="5356" max="5356" width="25.5703125" style="2" customWidth="1"/>
    <col min="5357" max="5358" width="13.5703125" style="2" customWidth="1"/>
    <col min="5359" max="5359" width="13.85546875" style="2" customWidth="1"/>
    <col min="5360" max="5363" width="14.85546875" style="2" customWidth="1"/>
    <col min="5364" max="5365" width="14.28515625" style="2" customWidth="1"/>
    <col min="5366" max="5609" width="9.140625" style="2"/>
    <col min="5610" max="5610" width="5.140625" style="2" customWidth="1"/>
    <col min="5611" max="5611" width="9.140625" style="2"/>
    <col min="5612" max="5612" width="25.5703125" style="2" customWidth="1"/>
    <col min="5613" max="5614" width="13.5703125" style="2" customWidth="1"/>
    <col min="5615" max="5615" width="13.85546875" style="2" customWidth="1"/>
    <col min="5616" max="5619" width="14.85546875" style="2" customWidth="1"/>
    <col min="5620" max="5621" width="14.28515625" style="2" customWidth="1"/>
    <col min="5622" max="5865" width="9.140625" style="2"/>
    <col min="5866" max="5866" width="5.140625" style="2" customWidth="1"/>
    <col min="5867" max="5867" width="9.140625" style="2"/>
    <col min="5868" max="5868" width="25.5703125" style="2" customWidth="1"/>
    <col min="5869" max="5870" width="13.5703125" style="2" customWidth="1"/>
    <col min="5871" max="5871" width="13.85546875" style="2" customWidth="1"/>
    <col min="5872" max="5875" width="14.85546875" style="2" customWidth="1"/>
    <col min="5876" max="5877" width="14.28515625" style="2" customWidth="1"/>
    <col min="5878" max="6121" width="9.140625" style="2"/>
    <col min="6122" max="6122" width="5.140625" style="2" customWidth="1"/>
    <col min="6123" max="6123" width="9.140625" style="2"/>
    <col min="6124" max="6124" width="25.5703125" style="2" customWidth="1"/>
    <col min="6125" max="6126" width="13.5703125" style="2" customWidth="1"/>
    <col min="6127" max="6127" width="13.85546875" style="2" customWidth="1"/>
    <col min="6128" max="6131" width="14.85546875" style="2" customWidth="1"/>
    <col min="6132" max="6133" width="14.28515625" style="2" customWidth="1"/>
    <col min="6134" max="6377" width="9.140625" style="2"/>
    <col min="6378" max="6378" width="5.140625" style="2" customWidth="1"/>
    <col min="6379" max="6379" width="9.140625" style="2"/>
    <col min="6380" max="6380" width="25.5703125" style="2" customWidth="1"/>
    <col min="6381" max="6382" width="13.5703125" style="2" customWidth="1"/>
    <col min="6383" max="6383" width="13.85546875" style="2" customWidth="1"/>
    <col min="6384" max="6387" width="14.85546875" style="2" customWidth="1"/>
    <col min="6388" max="6389" width="14.28515625" style="2" customWidth="1"/>
    <col min="6390" max="6633" width="9.140625" style="2"/>
    <col min="6634" max="6634" width="5.140625" style="2" customWidth="1"/>
    <col min="6635" max="6635" width="9.140625" style="2"/>
    <col min="6636" max="6636" width="25.5703125" style="2" customWidth="1"/>
    <col min="6637" max="6638" width="13.5703125" style="2" customWidth="1"/>
    <col min="6639" max="6639" width="13.85546875" style="2" customWidth="1"/>
    <col min="6640" max="6643" width="14.85546875" style="2" customWidth="1"/>
    <col min="6644" max="6645" width="14.28515625" style="2" customWidth="1"/>
    <col min="6646" max="6889" width="9.140625" style="2"/>
    <col min="6890" max="6890" width="5.140625" style="2" customWidth="1"/>
    <col min="6891" max="6891" width="9.140625" style="2"/>
    <col min="6892" max="6892" width="25.5703125" style="2" customWidth="1"/>
    <col min="6893" max="6894" width="13.5703125" style="2" customWidth="1"/>
    <col min="6895" max="6895" width="13.85546875" style="2" customWidth="1"/>
    <col min="6896" max="6899" width="14.85546875" style="2" customWidth="1"/>
    <col min="6900" max="6901" width="14.28515625" style="2" customWidth="1"/>
    <col min="6902" max="7145" width="9.140625" style="2"/>
    <col min="7146" max="7146" width="5.140625" style="2" customWidth="1"/>
    <col min="7147" max="7147" width="9.140625" style="2"/>
    <col min="7148" max="7148" width="25.5703125" style="2" customWidth="1"/>
    <col min="7149" max="7150" width="13.5703125" style="2" customWidth="1"/>
    <col min="7151" max="7151" width="13.85546875" style="2" customWidth="1"/>
    <col min="7152" max="7155" width="14.85546875" style="2" customWidth="1"/>
    <col min="7156" max="7157" width="14.28515625" style="2" customWidth="1"/>
    <col min="7158" max="7401" width="9.140625" style="2"/>
    <col min="7402" max="7402" width="5.140625" style="2" customWidth="1"/>
    <col min="7403" max="7403" width="9.140625" style="2"/>
    <col min="7404" max="7404" width="25.5703125" style="2" customWidth="1"/>
    <col min="7405" max="7406" width="13.5703125" style="2" customWidth="1"/>
    <col min="7407" max="7407" width="13.85546875" style="2" customWidth="1"/>
    <col min="7408" max="7411" width="14.85546875" style="2" customWidth="1"/>
    <col min="7412" max="7413" width="14.28515625" style="2" customWidth="1"/>
    <col min="7414" max="7657" width="9.140625" style="2"/>
    <col min="7658" max="7658" width="5.140625" style="2" customWidth="1"/>
    <col min="7659" max="7659" width="9.140625" style="2"/>
    <col min="7660" max="7660" width="25.5703125" style="2" customWidth="1"/>
    <col min="7661" max="7662" width="13.5703125" style="2" customWidth="1"/>
    <col min="7663" max="7663" width="13.85546875" style="2" customWidth="1"/>
    <col min="7664" max="7667" width="14.85546875" style="2" customWidth="1"/>
    <col min="7668" max="7669" width="14.28515625" style="2" customWidth="1"/>
    <col min="7670" max="7913" width="9.140625" style="2"/>
    <col min="7914" max="7914" width="5.140625" style="2" customWidth="1"/>
    <col min="7915" max="7915" width="9.140625" style="2"/>
    <col min="7916" max="7916" width="25.5703125" style="2" customWidth="1"/>
    <col min="7917" max="7918" width="13.5703125" style="2" customWidth="1"/>
    <col min="7919" max="7919" width="13.85546875" style="2" customWidth="1"/>
    <col min="7920" max="7923" width="14.85546875" style="2" customWidth="1"/>
    <col min="7924" max="7925" width="14.28515625" style="2" customWidth="1"/>
    <col min="7926" max="8169" width="9.140625" style="2"/>
    <col min="8170" max="8170" width="5.140625" style="2" customWidth="1"/>
    <col min="8171" max="8171" width="9.140625" style="2"/>
    <col min="8172" max="8172" width="25.5703125" style="2" customWidth="1"/>
    <col min="8173" max="8174" width="13.5703125" style="2" customWidth="1"/>
    <col min="8175" max="8175" width="13.85546875" style="2" customWidth="1"/>
    <col min="8176" max="8179" width="14.85546875" style="2" customWidth="1"/>
    <col min="8180" max="8181" width="14.28515625" style="2" customWidth="1"/>
    <col min="8182" max="8425" width="9.140625" style="2"/>
    <col min="8426" max="8426" width="5.140625" style="2" customWidth="1"/>
    <col min="8427" max="8427" width="9.140625" style="2"/>
    <col min="8428" max="8428" width="25.5703125" style="2" customWidth="1"/>
    <col min="8429" max="8430" width="13.5703125" style="2" customWidth="1"/>
    <col min="8431" max="8431" width="13.85546875" style="2" customWidth="1"/>
    <col min="8432" max="8435" width="14.85546875" style="2" customWidth="1"/>
    <col min="8436" max="8437" width="14.28515625" style="2" customWidth="1"/>
    <col min="8438" max="8681" width="9.140625" style="2"/>
    <col min="8682" max="8682" width="5.140625" style="2" customWidth="1"/>
    <col min="8683" max="8683" width="9.140625" style="2"/>
    <col min="8684" max="8684" width="25.5703125" style="2" customWidth="1"/>
    <col min="8685" max="8686" width="13.5703125" style="2" customWidth="1"/>
    <col min="8687" max="8687" width="13.85546875" style="2" customWidth="1"/>
    <col min="8688" max="8691" width="14.85546875" style="2" customWidth="1"/>
    <col min="8692" max="8693" width="14.28515625" style="2" customWidth="1"/>
    <col min="8694" max="8937" width="9.140625" style="2"/>
    <col min="8938" max="8938" width="5.140625" style="2" customWidth="1"/>
    <col min="8939" max="8939" width="9.140625" style="2"/>
    <col min="8940" max="8940" width="25.5703125" style="2" customWidth="1"/>
    <col min="8941" max="8942" width="13.5703125" style="2" customWidth="1"/>
    <col min="8943" max="8943" width="13.85546875" style="2" customWidth="1"/>
    <col min="8944" max="8947" width="14.85546875" style="2" customWidth="1"/>
    <col min="8948" max="8949" width="14.28515625" style="2" customWidth="1"/>
    <col min="8950" max="9193" width="9.140625" style="2"/>
    <col min="9194" max="9194" width="5.140625" style="2" customWidth="1"/>
    <col min="9195" max="9195" width="9.140625" style="2"/>
    <col min="9196" max="9196" width="25.5703125" style="2" customWidth="1"/>
    <col min="9197" max="9198" width="13.5703125" style="2" customWidth="1"/>
    <col min="9199" max="9199" width="13.85546875" style="2" customWidth="1"/>
    <col min="9200" max="9203" width="14.85546875" style="2" customWidth="1"/>
    <col min="9204" max="9205" width="14.28515625" style="2" customWidth="1"/>
    <col min="9206" max="9449" width="9.140625" style="2"/>
    <col min="9450" max="9450" width="5.140625" style="2" customWidth="1"/>
    <col min="9451" max="9451" width="9.140625" style="2"/>
    <col min="9452" max="9452" width="25.5703125" style="2" customWidth="1"/>
    <col min="9453" max="9454" width="13.5703125" style="2" customWidth="1"/>
    <col min="9455" max="9455" width="13.85546875" style="2" customWidth="1"/>
    <col min="9456" max="9459" width="14.85546875" style="2" customWidth="1"/>
    <col min="9460" max="9461" width="14.28515625" style="2" customWidth="1"/>
    <col min="9462" max="9705" width="9.140625" style="2"/>
    <col min="9706" max="9706" width="5.140625" style="2" customWidth="1"/>
    <col min="9707" max="9707" width="9.140625" style="2"/>
    <col min="9708" max="9708" width="25.5703125" style="2" customWidth="1"/>
    <col min="9709" max="9710" width="13.5703125" style="2" customWidth="1"/>
    <col min="9711" max="9711" width="13.85546875" style="2" customWidth="1"/>
    <col min="9712" max="9715" width="14.85546875" style="2" customWidth="1"/>
    <col min="9716" max="9717" width="14.28515625" style="2" customWidth="1"/>
    <col min="9718" max="9961" width="9.140625" style="2"/>
    <col min="9962" max="9962" width="5.140625" style="2" customWidth="1"/>
    <col min="9963" max="9963" width="9.140625" style="2"/>
    <col min="9964" max="9964" width="25.5703125" style="2" customWidth="1"/>
    <col min="9965" max="9966" width="13.5703125" style="2" customWidth="1"/>
    <col min="9967" max="9967" width="13.85546875" style="2" customWidth="1"/>
    <col min="9968" max="9971" width="14.85546875" style="2" customWidth="1"/>
    <col min="9972" max="9973" width="14.28515625" style="2" customWidth="1"/>
    <col min="9974" max="10217" width="9.140625" style="2"/>
    <col min="10218" max="10218" width="5.140625" style="2" customWidth="1"/>
    <col min="10219" max="10219" width="9.140625" style="2"/>
    <col min="10220" max="10220" width="25.5703125" style="2" customWidth="1"/>
    <col min="10221" max="10222" width="13.5703125" style="2" customWidth="1"/>
    <col min="10223" max="10223" width="13.85546875" style="2" customWidth="1"/>
    <col min="10224" max="10227" width="14.85546875" style="2" customWidth="1"/>
    <col min="10228" max="10229" width="14.28515625" style="2" customWidth="1"/>
    <col min="10230" max="10473" width="9.140625" style="2"/>
    <col min="10474" max="10474" width="5.140625" style="2" customWidth="1"/>
    <col min="10475" max="10475" width="9.140625" style="2"/>
    <col min="10476" max="10476" width="25.5703125" style="2" customWidth="1"/>
    <col min="10477" max="10478" width="13.5703125" style="2" customWidth="1"/>
    <col min="10479" max="10479" width="13.85546875" style="2" customWidth="1"/>
    <col min="10480" max="10483" width="14.85546875" style="2" customWidth="1"/>
    <col min="10484" max="10485" width="14.28515625" style="2" customWidth="1"/>
    <col min="10486" max="10729" width="9.140625" style="2"/>
    <col min="10730" max="10730" width="5.140625" style="2" customWidth="1"/>
    <col min="10731" max="10731" width="9.140625" style="2"/>
    <col min="10732" max="10732" width="25.5703125" style="2" customWidth="1"/>
    <col min="10733" max="10734" width="13.5703125" style="2" customWidth="1"/>
    <col min="10735" max="10735" width="13.85546875" style="2" customWidth="1"/>
    <col min="10736" max="10739" width="14.85546875" style="2" customWidth="1"/>
    <col min="10740" max="10741" width="14.28515625" style="2" customWidth="1"/>
    <col min="10742" max="10985" width="9.140625" style="2"/>
    <col min="10986" max="10986" width="5.140625" style="2" customWidth="1"/>
    <col min="10987" max="10987" width="9.140625" style="2"/>
    <col min="10988" max="10988" width="25.5703125" style="2" customWidth="1"/>
    <col min="10989" max="10990" width="13.5703125" style="2" customWidth="1"/>
    <col min="10991" max="10991" width="13.85546875" style="2" customWidth="1"/>
    <col min="10992" max="10995" width="14.85546875" style="2" customWidth="1"/>
    <col min="10996" max="10997" width="14.28515625" style="2" customWidth="1"/>
    <col min="10998" max="11241" width="9.140625" style="2"/>
    <col min="11242" max="11242" width="5.140625" style="2" customWidth="1"/>
    <col min="11243" max="11243" width="9.140625" style="2"/>
    <col min="11244" max="11244" width="25.5703125" style="2" customWidth="1"/>
    <col min="11245" max="11246" width="13.5703125" style="2" customWidth="1"/>
    <col min="11247" max="11247" width="13.85546875" style="2" customWidth="1"/>
    <col min="11248" max="11251" width="14.85546875" style="2" customWidth="1"/>
    <col min="11252" max="11253" width="14.28515625" style="2" customWidth="1"/>
    <col min="11254" max="11497" width="9.140625" style="2"/>
    <col min="11498" max="11498" width="5.140625" style="2" customWidth="1"/>
    <col min="11499" max="11499" width="9.140625" style="2"/>
    <col min="11500" max="11500" width="25.5703125" style="2" customWidth="1"/>
    <col min="11501" max="11502" width="13.5703125" style="2" customWidth="1"/>
    <col min="11503" max="11503" width="13.85546875" style="2" customWidth="1"/>
    <col min="11504" max="11507" width="14.85546875" style="2" customWidth="1"/>
    <col min="11508" max="11509" width="14.28515625" style="2" customWidth="1"/>
    <col min="11510" max="11753" width="9.140625" style="2"/>
    <col min="11754" max="11754" width="5.140625" style="2" customWidth="1"/>
    <col min="11755" max="11755" width="9.140625" style="2"/>
    <col min="11756" max="11756" width="25.5703125" style="2" customWidth="1"/>
    <col min="11757" max="11758" width="13.5703125" style="2" customWidth="1"/>
    <col min="11759" max="11759" width="13.85546875" style="2" customWidth="1"/>
    <col min="11760" max="11763" width="14.85546875" style="2" customWidth="1"/>
    <col min="11764" max="11765" width="14.28515625" style="2" customWidth="1"/>
    <col min="11766" max="12009" width="9.140625" style="2"/>
    <col min="12010" max="12010" width="5.140625" style="2" customWidth="1"/>
    <col min="12011" max="12011" width="9.140625" style="2"/>
    <col min="12012" max="12012" width="25.5703125" style="2" customWidth="1"/>
    <col min="12013" max="12014" width="13.5703125" style="2" customWidth="1"/>
    <col min="12015" max="12015" width="13.85546875" style="2" customWidth="1"/>
    <col min="12016" max="12019" width="14.85546875" style="2" customWidth="1"/>
    <col min="12020" max="12021" width="14.28515625" style="2" customWidth="1"/>
    <col min="12022" max="12265" width="9.140625" style="2"/>
    <col min="12266" max="12266" width="5.140625" style="2" customWidth="1"/>
    <col min="12267" max="12267" width="9.140625" style="2"/>
    <col min="12268" max="12268" width="25.5703125" style="2" customWidth="1"/>
    <col min="12269" max="12270" width="13.5703125" style="2" customWidth="1"/>
    <col min="12271" max="12271" width="13.85546875" style="2" customWidth="1"/>
    <col min="12272" max="12275" width="14.85546875" style="2" customWidth="1"/>
    <col min="12276" max="12277" width="14.28515625" style="2" customWidth="1"/>
    <col min="12278" max="12521" width="9.140625" style="2"/>
    <col min="12522" max="12522" width="5.140625" style="2" customWidth="1"/>
    <col min="12523" max="12523" width="9.140625" style="2"/>
    <col min="12524" max="12524" width="25.5703125" style="2" customWidth="1"/>
    <col min="12525" max="12526" width="13.5703125" style="2" customWidth="1"/>
    <col min="12527" max="12527" width="13.85546875" style="2" customWidth="1"/>
    <col min="12528" max="12531" width="14.85546875" style="2" customWidth="1"/>
    <col min="12532" max="12533" width="14.28515625" style="2" customWidth="1"/>
    <col min="12534" max="12777" width="9.140625" style="2"/>
    <col min="12778" max="12778" width="5.140625" style="2" customWidth="1"/>
    <col min="12779" max="12779" width="9.140625" style="2"/>
    <col min="12780" max="12780" width="25.5703125" style="2" customWidth="1"/>
    <col min="12781" max="12782" width="13.5703125" style="2" customWidth="1"/>
    <col min="12783" max="12783" width="13.85546875" style="2" customWidth="1"/>
    <col min="12784" max="12787" width="14.85546875" style="2" customWidth="1"/>
    <col min="12788" max="12789" width="14.28515625" style="2" customWidth="1"/>
    <col min="12790" max="13033" width="9.140625" style="2"/>
    <col min="13034" max="13034" width="5.140625" style="2" customWidth="1"/>
    <col min="13035" max="13035" width="9.140625" style="2"/>
    <col min="13036" max="13036" width="25.5703125" style="2" customWidth="1"/>
    <col min="13037" max="13038" width="13.5703125" style="2" customWidth="1"/>
    <col min="13039" max="13039" width="13.85546875" style="2" customWidth="1"/>
    <col min="13040" max="13043" width="14.85546875" style="2" customWidth="1"/>
    <col min="13044" max="13045" width="14.28515625" style="2" customWidth="1"/>
    <col min="13046" max="13289" width="9.140625" style="2"/>
    <col min="13290" max="13290" width="5.140625" style="2" customWidth="1"/>
    <col min="13291" max="13291" width="9.140625" style="2"/>
    <col min="13292" max="13292" width="25.5703125" style="2" customWidth="1"/>
    <col min="13293" max="13294" width="13.5703125" style="2" customWidth="1"/>
    <col min="13295" max="13295" width="13.85546875" style="2" customWidth="1"/>
    <col min="13296" max="13299" width="14.85546875" style="2" customWidth="1"/>
    <col min="13300" max="13301" width="14.28515625" style="2" customWidth="1"/>
    <col min="13302" max="13545" width="9.140625" style="2"/>
    <col min="13546" max="13546" width="5.140625" style="2" customWidth="1"/>
    <col min="13547" max="13547" width="9.140625" style="2"/>
    <col min="13548" max="13548" width="25.5703125" style="2" customWidth="1"/>
    <col min="13549" max="13550" width="13.5703125" style="2" customWidth="1"/>
    <col min="13551" max="13551" width="13.85546875" style="2" customWidth="1"/>
    <col min="13552" max="13555" width="14.85546875" style="2" customWidth="1"/>
    <col min="13556" max="13557" width="14.28515625" style="2" customWidth="1"/>
    <col min="13558" max="13801" width="9.140625" style="2"/>
    <col min="13802" max="13802" width="5.140625" style="2" customWidth="1"/>
    <col min="13803" max="13803" width="9.140625" style="2"/>
    <col min="13804" max="13804" width="25.5703125" style="2" customWidth="1"/>
    <col min="13805" max="13806" width="13.5703125" style="2" customWidth="1"/>
    <col min="13807" max="13807" width="13.85546875" style="2" customWidth="1"/>
    <col min="13808" max="13811" width="14.85546875" style="2" customWidth="1"/>
    <col min="13812" max="13813" width="14.28515625" style="2" customWidth="1"/>
    <col min="13814" max="14057" width="9.140625" style="2"/>
    <col min="14058" max="14058" width="5.140625" style="2" customWidth="1"/>
    <col min="14059" max="14059" width="9.140625" style="2"/>
    <col min="14060" max="14060" width="25.5703125" style="2" customWidth="1"/>
    <col min="14061" max="14062" width="13.5703125" style="2" customWidth="1"/>
    <col min="14063" max="14063" width="13.85546875" style="2" customWidth="1"/>
    <col min="14064" max="14067" width="14.85546875" style="2" customWidth="1"/>
    <col min="14068" max="14069" width="14.28515625" style="2" customWidth="1"/>
    <col min="14070" max="14313" width="9.140625" style="2"/>
    <col min="14314" max="14314" width="5.140625" style="2" customWidth="1"/>
    <col min="14315" max="14315" width="9.140625" style="2"/>
    <col min="14316" max="14316" width="25.5703125" style="2" customWidth="1"/>
    <col min="14317" max="14318" width="13.5703125" style="2" customWidth="1"/>
    <col min="14319" max="14319" width="13.85546875" style="2" customWidth="1"/>
    <col min="14320" max="14323" width="14.85546875" style="2" customWidth="1"/>
    <col min="14324" max="14325" width="14.28515625" style="2" customWidth="1"/>
    <col min="14326" max="14569" width="9.140625" style="2"/>
    <col min="14570" max="14570" width="5.140625" style="2" customWidth="1"/>
    <col min="14571" max="14571" width="9.140625" style="2"/>
    <col min="14572" max="14572" width="25.5703125" style="2" customWidth="1"/>
    <col min="14573" max="14574" width="13.5703125" style="2" customWidth="1"/>
    <col min="14575" max="14575" width="13.85546875" style="2" customWidth="1"/>
    <col min="14576" max="14579" width="14.85546875" style="2" customWidth="1"/>
    <col min="14580" max="14581" width="14.28515625" style="2" customWidth="1"/>
    <col min="14582" max="14825" width="9.140625" style="2"/>
    <col min="14826" max="14826" width="5.140625" style="2" customWidth="1"/>
    <col min="14827" max="14827" width="9.140625" style="2"/>
    <col min="14828" max="14828" width="25.5703125" style="2" customWidth="1"/>
    <col min="14829" max="14830" width="13.5703125" style="2" customWidth="1"/>
    <col min="14831" max="14831" width="13.85546875" style="2" customWidth="1"/>
    <col min="14832" max="14835" width="14.85546875" style="2" customWidth="1"/>
    <col min="14836" max="14837" width="14.28515625" style="2" customWidth="1"/>
    <col min="14838" max="15081" width="9.140625" style="2"/>
    <col min="15082" max="15082" width="5.140625" style="2" customWidth="1"/>
    <col min="15083" max="15083" width="9.140625" style="2"/>
    <col min="15084" max="15084" width="25.5703125" style="2" customWidth="1"/>
    <col min="15085" max="15086" width="13.5703125" style="2" customWidth="1"/>
    <col min="15087" max="15087" width="13.85546875" style="2" customWidth="1"/>
    <col min="15088" max="15091" width="14.85546875" style="2" customWidth="1"/>
    <col min="15092" max="15093" width="14.28515625" style="2" customWidth="1"/>
    <col min="15094" max="15337" width="9.140625" style="2"/>
    <col min="15338" max="15338" width="5.140625" style="2" customWidth="1"/>
    <col min="15339" max="15339" width="9.140625" style="2"/>
    <col min="15340" max="15340" width="25.5703125" style="2" customWidth="1"/>
    <col min="15341" max="15342" width="13.5703125" style="2" customWidth="1"/>
    <col min="15343" max="15343" width="13.85546875" style="2" customWidth="1"/>
    <col min="15344" max="15347" width="14.85546875" style="2" customWidth="1"/>
    <col min="15348" max="15349" width="14.28515625" style="2" customWidth="1"/>
    <col min="15350" max="15593" width="9.140625" style="2"/>
    <col min="15594" max="15594" width="5.140625" style="2" customWidth="1"/>
    <col min="15595" max="15595" width="9.140625" style="2"/>
    <col min="15596" max="15596" width="25.5703125" style="2" customWidth="1"/>
    <col min="15597" max="15598" width="13.5703125" style="2" customWidth="1"/>
    <col min="15599" max="15599" width="13.85546875" style="2" customWidth="1"/>
    <col min="15600" max="15603" width="14.85546875" style="2" customWidth="1"/>
    <col min="15604" max="15605" width="14.28515625" style="2" customWidth="1"/>
    <col min="15606" max="15849" width="9.140625" style="2"/>
    <col min="15850" max="15850" width="5.140625" style="2" customWidth="1"/>
    <col min="15851" max="15851" width="9.140625" style="2"/>
    <col min="15852" max="15852" width="25.5703125" style="2" customWidth="1"/>
    <col min="15853" max="15854" width="13.5703125" style="2" customWidth="1"/>
    <col min="15855" max="15855" width="13.85546875" style="2" customWidth="1"/>
    <col min="15856" max="15859" width="14.85546875" style="2" customWidth="1"/>
    <col min="15860" max="15861" width="14.28515625" style="2" customWidth="1"/>
    <col min="15862" max="16105" width="9.140625" style="2"/>
    <col min="16106" max="16106" width="5.140625" style="2" customWidth="1"/>
    <col min="16107" max="16107" width="9.140625" style="2"/>
    <col min="16108" max="16108" width="25.5703125" style="2" customWidth="1"/>
    <col min="16109" max="16110" width="13.5703125" style="2" customWidth="1"/>
    <col min="16111" max="16111" width="13.85546875" style="2" customWidth="1"/>
    <col min="16112" max="16115" width="14.85546875" style="2" customWidth="1"/>
    <col min="16116" max="16117" width="14.28515625" style="2" customWidth="1"/>
    <col min="16118" max="16384" width="9.140625" style="2"/>
  </cols>
  <sheetData>
    <row r="1" spans="1:18">
      <c r="A1" s="1"/>
      <c r="B1" s="1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8" ht="27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23" t="s">
        <v>118</v>
      </c>
    </row>
    <row r="3" spans="1:18" ht="27">
      <c r="A3" s="129" t="s">
        <v>120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1"/>
    </row>
    <row r="4" spans="1:18" ht="21" thickBot="1">
      <c r="A4" s="1"/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8" ht="19.5" thickBot="1">
      <c r="A5" s="130" t="s">
        <v>1</v>
      </c>
      <c r="B5" s="132" t="s">
        <v>2</v>
      </c>
      <c r="C5" s="134" t="s">
        <v>22</v>
      </c>
      <c r="D5" s="135"/>
      <c r="E5" s="135"/>
      <c r="F5" s="136"/>
      <c r="G5" s="134" t="s">
        <v>117</v>
      </c>
      <c r="H5" s="135"/>
      <c r="I5" s="135"/>
      <c r="J5" s="135"/>
      <c r="K5" s="134" t="s">
        <v>23</v>
      </c>
      <c r="L5" s="135"/>
      <c r="M5" s="135"/>
      <c r="N5" s="136"/>
      <c r="O5" s="122" t="s">
        <v>123</v>
      </c>
    </row>
    <row r="6" spans="1:18" ht="65.25" customHeight="1" thickBot="1">
      <c r="A6" s="131"/>
      <c r="B6" s="133"/>
      <c r="C6" s="25" t="s">
        <v>128</v>
      </c>
      <c r="D6" s="25" t="s">
        <v>122</v>
      </c>
      <c r="E6" s="25" t="s">
        <v>132</v>
      </c>
      <c r="F6" s="3" t="s">
        <v>3</v>
      </c>
      <c r="G6" s="25" t="s">
        <v>129</v>
      </c>
      <c r="H6" s="25" t="s">
        <v>122</v>
      </c>
      <c r="I6" s="25" t="s">
        <v>132</v>
      </c>
      <c r="J6" s="3" t="s">
        <v>3</v>
      </c>
      <c r="K6" s="25" t="s">
        <v>128</v>
      </c>
      <c r="L6" s="25" t="s">
        <v>122</v>
      </c>
      <c r="M6" s="25" t="s">
        <v>133</v>
      </c>
      <c r="N6" s="3" t="s">
        <v>3</v>
      </c>
      <c r="O6" s="123"/>
    </row>
    <row r="7" spans="1:18" s="9" customFormat="1" ht="21" thickBot="1">
      <c r="A7" s="4"/>
      <c r="B7" s="14">
        <v>1</v>
      </c>
      <c r="C7" s="5">
        <v>2</v>
      </c>
      <c r="D7" s="5">
        <v>3</v>
      </c>
      <c r="E7" s="5" t="s">
        <v>4</v>
      </c>
      <c r="F7" s="6" t="s">
        <v>5</v>
      </c>
      <c r="G7" s="6">
        <v>6</v>
      </c>
      <c r="H7" s="6">
        <v>7</v>
      </c>
      <c r="I7" s="7" t="s">
        <v>6</v>
      </c>
      <c r="J7" s="6" t="s">
        <v>7</v>
      </c>
      <c r="K7" s="5">
        <v>10</v>
      </c>
      <c r="L7" s="5">
        <v>11</v>
      </c>
      <c r="M7" s="8" t="s">
        <v>24</v>
      </c>
      <c r="N7" s="5" t="s">
        <v>25</v>
      </c>
      <c r="O7" s="10">
        <v>14</v>
      </c>
    </row>
    <row r="8" spans="1:18" s="16" customFormat="1">
      <c r="A8" s="32" t="s">
        <v>8</v>
      </c>
      <c r="B8" s="33" t="s">
        <v>26</v>
      </c>
      <c r="C8" s="100">
        <v>58802.9</v>
      </c>
      <c r="D8" s="26">
        <v>62996.1</v>
      </c>
      <c r="E8" s="26">
        <f>D8-C8</f>
        <v>4193.1999999999971</v>
      </c>
      <c r="F8" s="34">
        <f>D8/C8*100</f>
        <v>107.1309408209459</v>
      </c>
      <c r="G8" s="89">
        <v>59333.3</v>
      </c>
      <c r="H8" s="15">
        <v>71774.2</v>
      </c>
      <c r="I8" s="15">
        <f>H8-G8</f>
        <v>12440.899999999994</v>
      </c>
      <c r="J8" s="21">
        <f>H8/G8*100</f>
        <v>120.96782076843861</v>
      </c>
      <c r="K8" s="100">
        <v>-1644.9</v>
      </c>
      <c r="L8" s="26">
        <f>-8907.1</f>
        <v>-8907.1</v>
      </c>
      <c r="M8" s="26">
        <f>L8-K8</f>
        <v>-7262.2000000000007</v>
      </c>
      <c r="N8" s="34">
        <f>L8/K8*100</f>
        <v>541.49796340203056</v>
      </c>
      <c r="O8" s="35">
        <f>L8*100/D8</f>
        <v>-14.139129247683588</v>
      </c>
      <c r="P8" s="36"/>
      <c r="Q8" s="36"/>
      <c r="R8" s="36"/>
    </row>
    <row r="9" spans="1:18" s="16" customFormat="1" ht="24" thickBot="1">
      <c r="A9" s="83" t="s">
        <v>9</v>
      </c>
      <c r="B9" s="58" t="s">
        <v>27</v>
      </c>
      <c r="C9" s="101">
        <v>174862.6</v>
      </c>
      <c r="D9" s="27">
        <v>202844.9</v>
      </c>
      <c r="E9" s="27">
        <f t="shared" ref="E9:E50" si="0">D9-C9</f>
        <v>27982.299999999988</v>
      </c>
      <c r="F9" s="42">
        <f t="shared" ref="F9:F50" si="1">D9/C9*100</f>
        <v>116.00244992353996</v>
      </c>
      <c r="G9" s="101">
        <v>184163.6</v>
      </c>
      <c r="H9" s="27">
        <v>206990.2</v>
      </c>
      <c r="I9" s="27">
        <f t="shared" ref="I9:I50" si="2">H9-G9</f>
        <v>22826.600000000006</v>
      </c>
      <c r="J9" s="43">
        <f t="shared" ref="J9:J50" si="3">H9/G9*100</f>
        <v>112.39474032870773</v>
      </c>
      <c r="K9" s="101">
        <v>-11565.8</v>
      </c>
      <c r="L9" s="37">
        <f>206724.7-220926.1</f>
        <v>-14201.399999999994</v>
      </c>
      <c r="M9" s="27">
        <f t="shared" ref="M9:M50" si="4">L9-K9</f>
        <v>-2635.5999999999949</v>
      </c>
      <c r="N9" s="42">
        <f t="shared" ref="N9:N50" si="5">L9/K9*100</f>
        <v>122.787874595791</v>
      </c>
      <c r="O9" s="44">
        <f t="shared" ref="O9:O50" si="6">L9*100/D9</f>
        <v>-7.0011126727859541</v>
      </c>
      <c r="P9" s="36"/>
      <c r="R9" s="36"/>
    </row>
    <row r="10" spans="1:18" s="65" customFormat="1" ht="21" thickBot="1">
      <c r="A10" s="124" t="s">
        <v>28</v>
      </c>
      <c r="B10" s="125"/>
      <c r="C10" s="102">
        <f t="shared" ref="C10" si="7">SUM(C8:C9)</f>
        <v>233665.5</v>
      </c>
      <c r="D10" s="59">
        <f t="shared" ref="D10" si="8">SUM(D8:D9)</f>
        <v>265841</v>
      </c>
      <c r="E10" s="60">
        <f t="shared" si="0"/>
        <v>32175.5</v>
      </c>
      <c r="F10" s="61">
        <f t="shared" si="1"/>
        <v>113.76989756724892</v>
      </c>
      <c r="G10" s="102">
        <f t="shared" ref="G10" si="9">SUM(G8:G9)</f>
        <v>243496.90000000002</v>
      </c>
      <c r="H10" s="59">
        <f t="shared" ref="H10" si="10">SUM(H8:H9)</f>
        <v>278764.40000000002</v>
      </c>
      <c r="I10" s="60">
        <f t="shared" si="2"/>
        <v>35267.5</v>
      </c>
      <c r="J10" s="69">
        <f t="shared" si="3"/>
        <v>114.48375728808047</v>
      </c>
      <c r="K10" s="102">
        <f t="shared" ref="K10" si="11">SUM(K8:K9)</f>
        <v>-13210.699999999999</v>
      </c>
      <c r="L10" s="59">
        <f t="shared" ref="L10" si="12">SUM(L8:L9)</f>
        <v>-23108.499999999993</v>
      </c>
      <c r="M10" s="60">
        <f t="shared" si="4"/>
        <v>-9897.7999999999938</v>
      </c>
      <c r="N10" s="61">
        <f t="shared" si="5"/>
        <v>174.92260061919501</v>
      </c>
      <c r="O10" s="50">
        <f t="shared" si="6"/>
        <v>-8.6926019688460361</v>
      </c>
      <c r="P10" s="84"/>
      <c r="Q10" s="84"/>
    </row>
    <row r="11" spans="1:18" s="16" customFormat="1" ht="40.5">
      <c r="A11" s="40" t="s">
        <v>10</v>
      </c>
      <c r="B11" s="33" t="s">
        <v>29</v>
      </c>
      <c r="C11" s="103">
        <v>6902.8</v>
      </c>
      <c r="D11" s="52">
        <v>5260.6</v>
      </c>
      <c r="E11" s="52">
        <f t="shared" si="0"/>
        <v>-1642.1999999999998</v>
      </c>
      <c r="F11" s="53">
        <f t="shared" si="1"/>
        <v>76.209654053427599</v>
      </c>
      <c r="G11" s="103">
        <v>5863.9</v>
      </c>
      <c r="H11" s="52">
        <v>5520.8</v>
      </c>
      <c r="I11" s="52">
        <f t="shared" si="2"/>
        <v>-343.09999999999945</v>
      </c>
      <c r="J11" s="54">
        <f t="shared" si="3"/>
        <v>94.148945241221725</v>
      </c>
      <c r="K11" s="103">
        <v>371.2</v>
      </c>
      <c r="L11" s="85">
        <f>5381.1-7171.1</f>
        <v>-1790</v>
      </c>
      <c r="M11" s="52">
        <f t="shared" si="4"/>
        <v>-2161.1999999999998</v>
      </c>
      <c r="N11" s="53">
        <f t="shared" si="5"/>
        <v>-482.21982758620692</v>
      </c>
      <c r="O11" s="22">
        <f t="shared" si="6"/>
        <v>-34.026536896931908</v>
      </c>
      <c r="P11" s="36"/>
    </row>
    <row r="12" spans="1:18" s="16" customFormat="1" ht="37.5" customHeight="1">
      <c r="A12" s="19" t="s">
        <v>11</v>
      </c>
      <c r="B12" s="20" t="s">
        <v>30</v>
      </c>
      <c r="C12" s="89">
        <v>28526.1</v>
      </c>
      <c r="D12" s="15">
        <v>31970.5</v>
      </c>
      <c r="E12" s="15">
        <f t="shared" si="0"/>
        <v>3444.4000000000015</v>
      </c>
      <c r="F12" s="18">
        <f t="shared" si="1"/>
        <v>112.07455628354386</v>
      </c>
      <c r="G12" s="89">
        <v>24371.7</v>
      </c>
      <c r="H12" s="15">
        <v>27607.7</v>
      </c>
      <c r="I12" s="15">
        <f t="shared" si="2"/>
        <v>3236</v>
      </c>
      <c r="J12" s="21">
        <f t="shared" si="3"/>
        <v>113.27769503153246</v>
      </c>
      <c r="K12" s="89">
        <v>994.8</v>
      </c>
      <c r="L12" s="15">
        <f>35513.1-27607.7-5032.1-2730.7</f>
        <v>142.59999999999764</v>
      </c>
      <c r="M12" s="15">
        <f t="shared" si="4"/>
        <v>-852.20000000000232</v>
      </c>
      <c r="N12" s="18">
        <f t="shared" si="5"/>
        <v>14.334539605950708</v>
      </c>
      <c r="O12" s="22">
        <f t="shared" si="6"/>
        <v>0.44603618961229147</v>
      </c>
      <c r="P12" s="36"/>
    </row>
    <row r="13" spans="1:18" s="16" customFormat="1" ht="40.5">
      <c r="A13" s="40" t="s">
        <v>12</v>
      </c>
      <c r="B13" s="20" t="s">
        <v>31</v>
      </c>
      <c r="C13" s="89">
        <v>21590.400000000001</v>
      </c>
      <c r="D13" s="15">
        <v>41818.9</v>
      </c>
      <c r="E13" s="15">
        <f t="shared" si="0"/>
        <v>20228.5</v>
      </c>
      <c r="F13" s="18">
        <f t="shared" si="1"/>
        <v>193.69210389802876</v>
      </c>
      <c r="G13" s="89">
        <v>25906.799999999999</v>
      </c>
      <c r="H13" s="15">
        <v>42830.7</v>
      </c>
      <c r="I13" s="15">
        <f t="shared" si="2"/>
        <v>16923.899999999998</v>
      </c>
      <c r="J13" s="21">
        <f t="shared" si="3"/>
        <v>165.32609199129183</v>
      </c>
      <c r="K13" s="89">
        <v>-11482.6</v>
      </c>
      <c r="L13" s="15">
        <f>-50267.3+42010.9</f>
        <v>-8256.4000000000015</v>
      </c>
      <c r="M13" s="15">
        <f t="shared" si="4"/>
        <v>3226.1999999999989</v>
      </c>
      <c r="N13" s="18">
        <f t="shared" si="5"/>
        <v>71.903575845191867</v>
      </c>
      <c r="O13" s="22">
        <f t="shared" si="6"/>
        <v>-19.743226148942227</v>
      </c>
      <c r="P13" s="36"/>
    </row>
    <row r="14" spans="1:18" s="16" customFormat="1">
      <c r="A14" s="19" t="s">
        <v>13</v>
      </c>
      <c r="B14" s="20" t="s">
        <v>32</v>
      </c>
      <c r="C14" s="89">
        <v>40856.5</v>
      </c>
      <c r="D14" s="15">
        <v>61736.800000000003</v>
      </c>
      <c r="E14" s="15">
        <f t="shared" si="0"/>
        <v>20880.300000000003</v>
      </c>
      <c r="F14" s="18">
        <f t="shared" si="1"/>
        <v>151.10643349283467</v>
      </c>
      <c r="G14" s="89">
        <v>28373.200000000001</v>
      </c>
      <c r="H14" s="15">
        <v>40503.300000000003</v>
      </c>
      <c r="I14" s="15">
        <f t="shared" si="2"/>
        <v>12130.100000000002</v>
      </c>
      <c r="J14" s="21">
        <f t="shared" si="3"/>
        <v>142.75196312012747</v>
      </c>
      <c r="K14" s="89">
        <v>2166.1</v>
      </c>
      <c r="L14" s="15">
        <v>7584.5</v>
      </c>
      <c r="M14" s="15">
        <f t="shared" si="4"/>
        <v>5418.4</v>
      </c>
      <c r="N14" s="18">
        <f t="shared" si="5"/>
        <v>350.14542264900052</v>
      </c>
      <c r="O14" s="22">
        <f t="shared" si="6"/>
        <v>12.285217244819945</v>
      </c>
    </row>
    <row r="15" spans="1:18" s="16" customFormat="1" ht="27.75" customHeight="1">
      <c r="A15" s="40" t="s">
        <v>14</v>
      </c>
      <c r="B15" s="20" t="s">
        <v>33</v>
      </c>
      <c r="C15" s="104">
        <v>33038.9</v>
      </c>
      <c r="D15" s="15">
        <v>46000.800000000003</v>
      </c>
      <c r="E15" s="15">
        <f t="shared" si="0"/>
        <v>12961.900000000001</v>
      </c>
      <c r="F15" s="18">
        <f t="shared" si="1"/>
        <v>139.23223836144666</v>
      </c>
      <c r="G15" s="104">
        <v>39957.800000000003</v>
      </c>
      <c r="H15" s="15">
        <v>42709.599999999999</v>
      </c>
      <c r="I15" s="15">
        <f t="shared" si="2"/>
        <v>2751.7999999999956</v>
      </c>
      <c r="J15" s="21">
        <f t="shared" si="3"/>
        <v>106.88676553764221</v>
      </c>
      <c r="K15" s="104">
        <v>-8920.6</v>
      </c>
      <c r="L15" s="15">
        <f>46000.8-44955.4</f>
        <v>1045.4000000000015</v>
      </c>
      <c r="M15" s="15">
        <f t="shared" si="4"/>
        <v>9966.0000000000018</v>
      </c>
      <c r="N15" s="18">
        <f t="shared" si="5"/>
        <v>-11.718942672017594</v>
      </c>
      <c r="O15" s="22">
        <f t="shared" si="6"/>
        <v>2.272569172710043</v>
      </c>
    </row>
    <row r="16" spans="1:18" s="16" customFormat="1">
      <c r="A16" s="19" t="s">
        <v>15</v>
      </c>
      <c r="B16" s="20" t="s">
        <v>34</v>
      </c>
      <c r="C16" s="15">
        <v>23447.8</v>
      </c>
      <c r="D16" s="15">
        <v>26872.400000000001</v>
      </c>
      <c r="E16" s="15">
        <f t="shared" si="0"/>
        <v>3424.6000000000022</v>
      </c>
      <c r="F16" s="18">
        <f t="shared" si="1"/>
        <v>114.60520816451864</v>
      </c>
      <c r="G16" s="15">
        <v>13823.2</v>
      </c>
      <c r="H16" s="15">
        <v>15778.6</v>
      </c>
      <c r="I16" s="15">
        <f t="shared" si="2"/>
        <v>1955.3999999999996</v>
      </c>
      <c r="J16" s="21">
        <f t="shared" si="3"/>
        <v>114.14578389953122</v>
      </c>
      <c r="K16" s="15">
        <v>6070.1</v>
      </c>
      <c r="L16" s="15">
        <f>27250.2-22698.1</f>
        <v>4552.1000000000022</v>
      </c>
      <c r="M16" s="15">
        <f t="shared" si="4"/>
        <v>-1517.9999999999982</v>
      </c>
      <c r="N16" s="18">
        <f t="shared" si="5"/>
        <v>74.992174758241248</v>
      </c>
      <c r="O16" s="22">
        <f t="shared" si="6"/>
        <v>16.939685327696825</v>
      </c>
    </row>
    <row r="17" spans="1:23" s="16" customFormat="1">
      <c r="A17" s="40" t="s">
        <v>16</v>
      </c>
      <c r="B17" s="20" t="s">
        <v>35</v>
      </c>
      <c r="C17" s="89">
        <v>19824.099999999999</v>
      </c>
      <c r="D17" s="15">
        <v>16498.099999999999</v>
      </c>
      <c r="E17" s="15">
        <f t="shared" si="0"/>
        <v>-3326</v>
      </c>
      <c r="F17" s="18">
        <f t="shared" si="1"/>
        <v>83.222441371865557</v>
      </c>
      <c r="G17" s="89">
        <v>14480.5</v>
      </c>
      <c r="H17" s="15">
        <v>11622.1</v>
      </c>
      <c r="I17" s="15">
        <f t="shared" si="2"/>
        <v>-2858.3999999999996</v>
      </c>
      <c r="J17" s="21">
        <f t="shared" si="3"/>
        <v>80.260350126031568</v>
      </c>
      <c r="K17" s="89">
        <v>1355.5</v>
      </c>
      <c r="L17" s="15">
        <f>16569.2-15231.4</f>
        <v>1337.8000000000011</v>
      </c>
      <c r="M17" s="15">
        <f t="shared" si="4"/>
        <v>-17.699999999998909</v>
      </c>
      <c r="N17" s="18">
        <f t="shared" si="5"/>
        <v>98.694208779048395</v>
      </c>
      <c r="O17" s="22">
        <f t="shared" si="6"/>
        <v>8.1088125299276967</v>
      </c>
    </row>
    <row r="18" spans="1:23" s="16" customFormat="1">
      <c r="A18" s="19" t="s">
        <v>17</v>
      </c>
      <c r="B18" s="20" t="s">
        <v>36</v>
      </c>
      <c r="C18" s="89">
        <v>2378</v>
      </c>
      <c r="D18" s="15">
        <v>3997.5</v>
      </c>
      <c r="E18" s="15">
        <f t="shared" si="0"/>
        <v>1619.5</v>
      </c>
      <c r="F18" s="18">
        <f t="shared" si="1"/>
        <v>168.10344827586206</v>
      </c>
      <c r="G18" s="89">
        <v>1352</v>
      </c>
      <c r="H18" s="15">
        <v>2381.1999999999998</v>
      </c>
      <c r="I18" s="15">
        <f t="shared" si="2"/>
        <v>1029.1999999999998</v>
      </c>
      <c r="J18" s="21">
        <f t="shared" si="3"/>
        <v>176.12426035502958</v>
      </c>
      <c r="K18" s="89">
        <v>256</v>
      </c>
      <c r="L18" s="15">
        <f>4311.6-3991.6</f>
        <v>320.00000000000045</v>
      </c>
      <c r="M18" s="15">
        <f t="shared" si="4"/>
        <v>64.000000000000455</v>
      </c>
      <c r="N18" s="18">
        <f t="shared" si="5"/>
        <v>125.00000000000017</v>
      </c>
      <c r="O18" s="22">
        <f t="shared" si="6"/>
        <v>8.0050031269543567</v>
      </c>
    </row>
    <row r="19" spans="1:23" s="16" customFormat="1" ht="23.25">
      <c r="A19" s="40" t="s">
        <v>18</v>
      </c>
      <c r="B19" s="20" t="s">
        <v>37</v>
      </c>
      <c r="C19" s="104">
        <v>720.6</v>
      </c>
      <c r="D19" s="15">
        <v>755.3</v>
      </c>
      <c r="E19" s="15">
        <f t="shared" si="0"/>
        <v>34.699999999999932</v>
      </c>
      <c r="F19" s="18">
        <f t="shared" si="1"/>
        <v>104.81543158479045</v>
      </c>
      <c r="G19" s="104">
        <v>636.6</v>
      </c>
      <c r="H19" s="15">
        <v>243.8</v>
      </c>
      <c r="I19" s="15">
        <f t="shared" si="2"/>
        <v>-392.8</v>
      </c>
      <c r="J19" s="21">
        <f t="shared" si="3"/>
        <v>38.297203895695887</v>
      </c>
      <c r="K19" s="115">
        <v>9.6999999999999993</v>
      </c>
      <c r="L19" s="15">
        <f>1281.9-1007.4</f>
        <v>274.50000000000011</v>
      </c>
      <c r="M19" s="15">
        <f t="shared" si="4"/>
        <v>264.80000000000013</v>
      </c>
      <c r="N19" s="18">
        <f t="shared" si="5"/>
        <v>2829.8969072164959</v>
      </c>
      <c r="O19" s="22">
        <f t="shared" si="6"/>
        <v>36.343174897391783</v>
      </c>
    </row>
    <row r="20" spans="1:23" s="86" customFormat="1" ht="40.5">
      <c r="A20" s="87" t="s">
        <v>19</v>
      </c>
      <c r="B20" s="88" t="s">
        <v>38</v>
      </c>
      <c r="C20" s="104">
        <v>1291.8</v>
      </c>
      <c r="D20" s="89">
        <v>2290.3000000000002</v>
      </c>
      <c r="E20" s="89">
        <f t="shared" si="0"/>
        <v>998.50000000000023</v>
      </c>
      <c r="F20" s="90">
        <f t="shared" si="1"/>
        <v>177.29524694225114</v>
      </c>
      <c r="G20" s="104">
        <v>228.4</v>
      </c>
      <c r="H20" s="89">
        <v>335.4</v>
      </c>
      <c r="I20" s="89">
        <f t="shared" si="2"/>
        <v>106.99999999999997</v>
      </c>
      <c r="J20" s="91">
        <f t="shared" si="3"/>
        <v>146.84763572679509</v>
      </c>
      <c r="K20" s="104">
        <v>-927.7</v>
      </c>
      <c r="L20" s="89">
        <v>178.1</v>
      </c>
      <c r="M20" s="89">
        <f t="shared" si="4"/>
        <v>1105.8</v>
      </c>
      <c r="N20" s="90">
        <f t="shared" si="5"/>
        <v>-19.198016600194027</v>
      </c>
      <c r="O20" s="92">
        <f t="shared" si="6"/>
        <v>7.7762738505872591</v>
      </c>
      <c r="P20" s="93"/>
      <c r="Q20" s="93"/>
      <c r="R20" s="93"/>
      <c r="S20" s="93"/>
      <c r="T20" s="93"/>
      <c r="U20" s="93"/>
      <c r="V20" s="93"/>
      <c r="W20" s="93"/>
    </row>
    <row r="21" spans="1:23" s="16" customFormat="1">
      <c r="A21" s="40" t="s">
        <v>20</v>
      </c>
      <c r="B21" s="20" t="s">
        <v>39</v>
      </c>
      <c r="C21" s="89">
        <v>4308.3999999999996</v>
      </c>
      <c r="D21" s="15">
        <v>5016.6000000000004</v>
      </c>
      <c r="E21" s="15">
        <f t="shared" si="0"/>
        <v>708.20000000000073</v>
      </c>
      <c r="F21" s="18">
        <f t="shared" si="1"/>
        <v>116.43765667068983</v>
      </c>
      <c r="G21" s="89">
        <v>3399.3</v>
      </c>
      <c r="H21" s="15">
        <v>4156</v>
      </c>
      <c r="I21" s="15">
        <f t="shared" si="2"/>
        <v>756.69999999999982</v>
      </c>
      <c r="J21" s="21">
        <f t="shared" si="3"/>
        <v>122.26046538993323</v>
      </c>
      <c r="K21" s="89">
        <v>106.4</v>
      </c>
      <c r="L21" s="15">
        <f>5214.8-5157.4</f>
        <v>57.400000000000546</v>
      </c>
      <c r="M21" s="15">
        <f t="shared" si="4"/>
        <v>-48.99999999999946</v>
      </c>
      <c r="N21" s="18">
        <f t="shared" si="5"/>
        <v>53.947368421053142</v>
      </c>
      <c r="O21" s="22">
        <f t="shared" si="6"/>
        <v>1.1442012518438891</v>
      </c>
    </row>
    <row r="22" spans="1:23" s="16" customFormat="1">
      <c r="A22" s="19" t="s">
        <v>21</v>
      </c>
      <c r="B22" s="20" t="s">
        <v>40</v>
      </c>
      <c r="C22" s="104">
        <v>10216.4</v>
      </c>
      <c r="D22" s="15">
        <v>11806.8</v>
      </c>
      <c r="E22" s="15">
        <f t="shared" si="0"/>
        <v>1590.3999999999996</v>
      </c>
      <c r="F22" s="18">
        <f t="shared" si="1"/>
        <v>115.56712736384635</v>
      </c>
      <c r="G22" s="104">
        <v>7935.3</v>
      </c>
      <c r="H22" s="15">
        <v>8957.7999999999993</v>
      </c>
      <c r="I22" s="15">
        <f t="shared" si="2"/>
        <v>1022.4999999999991</v>
      </c>
      <c r="J22" s="21">
        <f t="shared" si="3"/>
        <v>112.88546116718963</v>
      </c>
      <c r="K22" s="104">
        <v>-922.64</v>
      </c>
      <c r="L22" s="15">
        <f>11983.3-12266.8</f>
        <v>-283.5</v>
      </c>
      <c r="M22" s="15">
        <f t="shared" si="4"/>
        <v>639.14</v>
      </c>
      <c r="N22" s="18">
        <f t="shared" si="5"/>
        <v>30.727044134223537</v>
      </c>
      <c r="O22" s="22">
        <f t="shared" si="6"/>
        <v>-2.4011586543347905</v>
      </c>
    </row>
    <row r="23" spans="1:23" s="16" customFormat="1">
      <c r="A23" s="40" t="s">
        <v>41</v>
      </c>
      <c r="B23" s="20" t="s">
        <v>124</v>
      </c>
      <c r="C23" s="104">
        <v>0</v>
      </c>
      <c r="D23" s="15"/>
      <c r="E23" s="15">
        <f t="shared" si="0"/>
        <v>0</v>
      </c>
      <c r="F23" s="18"/>
      <c r="G23" s="104"/>
      <c r="H23" s="15"/>
      <c r="I23" s="15">
        <f t="shared" si="2"/>
        <v>0</v>
      </c>
      <c r="J23" s="21">
        <v>0</v>
      </c>
      <c r="K23" s="104">
        <v>0</v>
      </c>
      <c r="L23" s="15"/>
      <c r="M23" s="15">
        <f t="shared" si="4"/>
        <v>0</v>
      </c>
      <c r="N23" s="18"/>
      <c r="O23" s="22">
        <v>0</v>
      </c>
    </row>
    <row r="24" spans="1:23" s="16" customFormat="1">
      <c r="A24" s="19" t="s">
        <v>42</v>
      </c>
      <c r="B24" s="20" t="s">
        <v>43</v>
      </c>
      <c r="C24" s="104">
        <v>220.9</v>
      </c>
      <c r="D24" s="15">
        <v>181.8</v>
      </c>
      <c r="E24" s="15">
        <f t="shared" si="0"/>
        <v>-39.099999999999994</v>
      </c>
      <c r="F24" s="18">
        <f t="shared" si="1"/>
        <v>82.299683114531462</v>
      </c>
      <c r="G24" s="104">
        <v>220.9</v>
      </c>
      <c r="H24" s="15">
        <v>181.8</v>
      </c>
      <c r="I24" s="15">
        <f t="shared" si="2"/>
        <v>-39.099999999999994</v>
      </c>
      <c r="J24" s="21">
        <f t="shared" si="3"/>
        <v>82.299683114531462</v>
      </c>
      <c r="K24" s="104">
        <v>0</v>
      </c>
      <c r="L24" s="15">
        <v>0</v>
      </c>
      <c r="M24" s="15">
        <f t="shared" si="4"/>
        <v>0</v>
      </c>
      <c r="N24" s="18">
        <v>0</v>
      </c>
      <c r="O24" s="22">
        <f t="shared" si="6"/>
        <v>0</v>
      </c>
    </row>
    <row r="25" spans="1:23" s="16" customFormat="1">
      <c r="A25" s="40" t="s">
        <v>44</v>
      </c>
      <c r="B25" s="20" t="s">
        <v>45</v>
      </c>
      <c r="C25" s="104">
        <v>128.5</v>
      </c>
      <c r="D25" s="15">
        <v>377.1</v>
      </c>
      <c r="E25" s="15">
        <f t="shared" si="0"/>
        <v>248.60000000000002</v>
      </c>
      <c r="F25" s="18">
        <f t="shared" si="1"/>
        <v>293.46303501945528</v>
      </c>
      <c r="G25" s="104">
        <v>335.3</v>
      </c>
      <c r="H25" s="15">
        <v>43.3</v>
      </c>
      <c r="I25" s="15">
        <f t="shared" si="2"/>
        <v>-292</v>
      </c>
      <c r="J25" s="21">
        <f t="shared" si="3"/>
        <v>12.913808529674917</v>
      </c>
      <c r="K25" s="104">
        <v>-1.2</v>
      </c>
      <c r="L25" s="15">
        <v>-24.4</v>
      </c>
      <c r="M25" s="15">
        <f t="shared" si="4"/>
        <v>-23.2</v>
      </c>
      <c r="N25" s="18">
        <f t="shared" si="5"/>
        <v>2033.3333333333333</v>
      </c>
      <c r="O25" s="22">
        <f t="shared" si="6"/>
        <v>-6.4704322460885706</v>
      </c>
    </row>
    <row r="26" spans="1:23" s="16" customFormat="1">
      <c r="A26" s="19" t="s">
        <v>46</v>
      </c>
      <c r="B26" s="41" t="s">
        <v>47</v>
      </c>
      <c r="C26" s="105">
        <v>417.2</v>
      </c>
      <c r="D26" s="28">
        <v>340.4</v>
      </c>
      <c r="E26" s="27">
        <f t="shared" si="0"/>
        <v>-76.800000000000011</v>
      </c>
      <c r="F26" s="42">
        <f t="shared" si="1"/>
        <v>81.591562799616497</v>
      </c>
      <c r="G26" s="105">
        <v>366.5</v>
      </c>
      <c r="H26" s="28">
        <v>308.60000000000002</v>
      </c>
      <c r="I26" s="27">
        <f t="shared" si="2"/>
        <v>-57.899999999999977</v>
      </c>
      <c r="J26" s="43">
        <f t="shared" si="3"/>
        <v>84.20190995907231</v>
      </c>
      <c r="K26" s="105">
        <v>50.7</v>
      </c>
      <c r="L26" s="28">
        <v>-39</v>
      </c>
      <c r="M26" s="27">
        <f t="shared" si="4"/>
        <v>-89.7</v>
      </c>
      <c r="N26" s="42">
        <f t="shared" si="5"/>
        <v>-76.92307692307692</v>
      </c>
      <c r="O26" s="44">
        <f t="shared" si="6"/>
        <v>-11.457109283196241</v>
      </c>
    </row>
    <row r="27" spans="1:23" s="16" customFormat="1" ht="21" thickBot="1">
      <c r="A27" s="55" t="s">
        <v>49</v>
      </c>
      <c r="B27" s="56" t="s">
        <v>119</v>
      </c>
      <c r="C27" s="105">
        <v>18.100000000000001</v>
      </c>
      <c r="D27" s="28">
        <v>52.8</v>
      </c>
      <c r="E27" s="27">
        <f>D27-C27</f>
        <v>34.699999999999996</v>
      </c>
      <c r="F27" s="42">
        <f>D27/C27*100</f>
        <v>291.7127071823204</v>
      </c>
      <c r="G27" s="105">
        <v>1.6</v>
      </c>
      <c r="H27" s="28">
        <v>66.2</v>
      </c>
      <c r="I27" s="15">
        <f>H27-G27</f>
        <v>64.600000000000009</v>
      </c>
      <c r="J27" s="21">
        <f>H27/G27*100</f>
        <v>4137.5</v>
      </c>
      <c r="K27" s="105">
        <v>-9</v>
      </c>
      <c r="L27" s="28">
        <v>-14.3</v>
      </c>
      <c r="M27" s="15">
        <f>L27-K27</f>
        <v>-5.3000000000000007</v>
      </c>
      <c r="N27" s="18">
        <f>L27/K27*100</f>
        <v>158.88888888888891</v>
      </c>
      <c r="O27" s="116">
        <f t="shared" si="6"/>
        <v>-27.083333333333336</v>
      </c>
    </row>
    <row r="28" spans="1:23" s="51" customFormat="1" ht="21" thickBot="1">
      <c r="A28" s="120" t="s">
        <v>48</v>
      </c>
      <c r="B28" s="126"/>
      <c r="C28" s="106">
        <f>SUM(C11:C27)</f>
        <v>193886.5</v>
      </c>
      <c r="D28" s="45">
        <f>SUM(D11:D27)</f>
        <v>254976.69999999992</v>
      </c>
      <c r="E28" s="46">
        <f t="shared" si="0"/>
        <v>61090.199999999924</v>
      </c>
      <c r="F28" s="47">
        <f t="shared" si="1"/>
        <v>131.50822775180319</v>
      </c>
      <c r="G28" s="112">
        <f>SUM(G11:G27)</f>
        <v>167252.99999999997</v>
      </c>
      <c r="H28" s="45">
        <f>SUM(H11:H27)</f>
        <v>203246.9</v>
      </c>
      <c r="I28" s="48">
        <f t="shared" si="2"/>
        <v>35993.900000000023</v>
      </c>
      <c r="J28" s="49">
        <f t="shared" si="3"/>
        <v>121.5206304221748</v>
      </c>
      <c r="K28" s="112">
        <f>SUM(K11:K27)</f>
        <v>-10883.239999999998</v>
      </c>
      <c r="L28" s="45">
        <f>SUM(L11:L27)</f>
        <v>5084.8000000000029</v>
      </c>
      <c r="M28" s="48">
        <f t="shared" si="4"/>
        <v>15968.04</v>
      </c>
      <c r="N28" s="47">
        <f t="shared" si="5"/>
        <v>-46.721380765286838</v>
      </c>
      <c r="O28" s="50">
        <f t="shared" si="6"/>
        <v>1.994221432781899</v>
      </c>
    </row>
    <row r="29" spans="1:23" s="16" customFormat="1">
      <c r="A29" s="40" t="s">
        <v>51</v>
      </c>
      <c r="B29" s="33" t="s">
        <v>50</v>
      </c>
      <c r="C29" s="107">
        <v>724.5</v>
      </c>
      <c r="D29" s="29">
        <v>460</v>
      </c>
      <c r="E29" s="52">
        <f t="shared" si="0"/>
        <v>-264.5</v>
      </c>
      <c r="F29" s="53">
        <f t="shared" si="1"/>
        <v>63.492063492063487</v>
      </c>
      <c r="G29" s="107">
        <v>659.5</v>
      </c>
      <c r="H29" s="29">
        <v>581</v>
      </c>
      <c r="I29" s="52">
        <f t="shared" si="2"/>
        <v>-78.5</v>
      </c>
      <c r="J29" s="54">
        <f t="shared" si="3"/>
        <v>88.097043214556479</v>
      </c>
      <c r="K29" s="107">
        <v>-345.3</v>
      </c>
      <c r="L29" s="29">
        <v>-412.6</v>
      </c>
      <c r="M29" s="52">
        <f t="shared" si="4"/>
        <v>-67.300000000000011</v>
      </c>
      <c r="N29" s="53">
        <f t="shared" si="5"/>
        <v>119.49029829134086</v>
      </c>
      <c r="O29" s="22">
        <f t="shared" si="6"/>
        <v>-89.695652173913047</v>
      </c>
    </row>
    <row r="30" spans="1:23" s="16" customFormat="1" ht="40.5">
      <c r="A30" s="19" t="s">
        <v>53</v>
      </c>
      <c r="B30" s="20" t="s">
        <v>52</v>
      </c>
      <c r="C30" s="108">
        <v>910.6</v>
      </c>
      <c r="D30" s="17">
        <v>526.6</v>
      </c>
      <c r="E30" s="15">
        <f t="shared" si="0"/>
        <v>-384</v>
      </c>
      <c r="F30" s="18">
        <f t="shared" si="1"/>
        <v>57.830002196354059</v>
      </c>
      <c r="G30" s="108">
        <v>178.8</v>
      </c>
      <c r="H30" s="17">
        <v>96.8</v>
      </c>
      <c r="I30" s="15">
        <f t="shared" si="2"/>
        <v>-82.000000000000014</v>
      </c>
      <c r="J30" s="21">
        <f t="shared" si="3"/>
        <v>54.138702460850105</v>
      </c>
      <c r="K30" s="108">
        <v>8.8000000000000007</v>
      </c>
      <c r="L30" s="39">
        <f>2436.6-2513.8</f>
        <v>-77.200000000000273</v>
      </c>
      <c r="M30" s="15">
        <f t="shared" si="4"/>
        <v>-86.00000000000027</v>
      </c>
      <c r="N30" s="18">
        <f t="shared" si="5"/>
        <v>-877.27272727273032</v>
      </c>
      <c r="O30" s="22">
        <f t="shared" si="6"/>
        <v>-14.660083554880416</v>
      </c>
    </row>
    <row r="31" spans="1:23" s="16" customFormat="1">
      <c r="A31" s="19" t="s">
        <v>55</v>
      </c>
      <c r="B31" s="20" t="s">
        <v>54</v>
      </c>
      <c r="C31" s="108">
        <v>0</v>
      </c>
      <c r="D31" s="17">
        <v>0</v>
      </c>
      <c r="E31" s="15">
        <f t="shared" si="0"/>
        <v>0</v>
      </c>
      <c r="F31" s="18"/>
      <c r="G31" s="108">
        <v>0</v>
      </c>
      <c r="H31" s="17">
        <v>0</v>
      </c>
      <c r="I31" s="15">
        <f t="shared" si="2"/>
        <v>0</v>
      </c>
      <c r="J31" s="21"/>
      <c r="K31" s="108"/>
      <c r="L31" s="17"/>
      <c r="M31" s="15">
        <f t="shared" si="4"/>
        <v>0</v>
      </c>
      <c r="N31" s="18">
        <v>0</v>
      </c>
      <c r="O31" s="22">
        <v>0</v>
      </c>
    </row>
    <row r="32" spans="1:23" s="16" customFormat="1" ht="41.25" thickBot="1">
      <c r="A32" s="57" t="s">
        <v>58</v>
      </c>
      <c r="B32" s="58" t="s">
        <v>56</v>
      </c>
      <c r="C32" s="105">
        <v>0</v>
      </c>
      <c r="D32" s="28"/>
      <c r="E32" s="27">
        <f t="shared" si="0"/>
        <v>0</v>
      </c>
      <c r="F32" s="42">
        <v>0</v>
      </c>
      <c r="G32" s="105">
        <v>0</v>
      </c>
      <c r="H32" s="28"/>
      <c r="I32" s="27">
        <f t="shared" si="2"/>
        <v>0</v>
      </c>
      <c r="J32" s="43">
        <v>0</v>
      </c>
      <c r="K32" s="105">
        <v>0</v>
      </c>
      <c r="L32" s="28"/>
      <c r="M32" s="27">
        <f t="shared" si="4"/>
        <v>0</v>
      </c>
      <c r="N32" s="42">
        <v>0</v>
      </c>
      <c r="O32" s="22">
        <v>0</v>
      </c>
    </row>
    <row r="33" spans="1:15" s="65" customFormat="1" ht="21" thickBot="1">
      <c r="A33" s="120" t="s">
        <v>57</v>
      </c>
      <c r="B33" s="121"/>
      <c r="C33" s="102">
        <f>SUM(C29:C32)</f>
        <v>1635.1</v>
      </c>
      <c r="D33" s="59">
        <f>SUM(D29:D32)</f>
        <v>986.6</v>
      </c>
      <c r="E33" s="60">
        <f t="shared" si="0"/>
        <v>-648.49999999999989</v>
      </c>
      <c r="F33" s="61">
        <f t="shared" si="1"/>
        <v>60.338817197724914</v>
      </c>
      <c r="G33" s="102">
        <f>SUM(G29:G32)</f>
        <v>838.3</v>
      </c>
      <c r="H33" s="59">
        <f>SUM(H29:H32)</f>
        <v>677.8</v>
      </c>
      <c r="I33" s="62">
        <f t="shared" si="2"/>
        <v>-160.5</v>
      </c>
      <c r="J33" s="63">
        <f t="shared" si="3"/>
        <v>80.854109507336275</v>
      </c>
      <c r="K33" s="102">
        <f>SUM(K29:K32)</f>
        <v>-336.5</v>
      </c>
      <c r="L33" s="59">
        <f>SUM(L29:L32)</f>
        <v>-489.8000000000003</v>
      </c>
      <c r="M33" s="62">
        <f t="shared" si="4"/>
        <v>-153.3000000000003</v>
      </c>
      <c r="N33" s="64">
        <f t="shared" si="5"/>
        <v>145.55720653789012</v>
      </c>
      <c r="O33" s="50">
        <f t="shared" si="6"/>
        <v>-49.645246300425732</v>
      </c>
    </row>
    <row r="34" spans="1:15" s="16" customFormat="1">
      <c r="A34" s="40" t="s">
        <v>60</v>
      </c>
      <c r="B34" s="33" t="s">
        <v>59</v>
      </c>
      <c r="C34" s="107">
        <v>1056.5999999999999</v>
      </c>
      <c r="D34" s="29">
        <v>839.2</v>
      </c>
      <c r="E34" s="52">
        <f t="shared" si="0"/>
        <v>-217.39999999999986</v>
      </c>
      <c r="F34" s="53">
        <f t="shared" si="1"/>
        <v>79.424569373462063</v>
      </c>
      <c r="G34" s="107">
        <v>314.60000000000002</v>
      </c>
      <c r="H34" s="29">
        <v>248.2</v>
      </c>
      <c r="I34" s="52">
        <f t="shared" si="2"/>
        <v>-66.400000000000034</v>
      </c>
      <c r="J34" s="54">
        <f t="shared" si="3"/>
        <v>78.893833439287974</v>
      </c>
      <c r="K34" s="107">
        <v>28.9</v>
      </c>
      <c r="L34" s="29">
        <v>-50.8</v>
      </c>
      <c r="M34" s="52">
        <f t="shared" si="4"/>
        <v>-79.699999999999989</v>
      </c>
      <c r="N34" s="53">
        <f t="shared" si="5"/>
        <v>-175.77854671280278</v>
      </c>
      <c r="O34" s="22">
        <f t="shared" si="6"/>
        <v>-6.0533841754051476</v>
      </c>
    </row>
    <row r="35" spans="1:15" s="16" customFormat="1">
      <c r="A35" s="19" t="s">
        <v>62</v>
      </c>
      <c r="B35" s="20" t="s">
        <v>61</v>
      </c>
      <c r="C35" s="108">
        <v>14546.2</v>
      </c>
      <c r="D35" s="17">
        <v>16243.8</v>
      </c>
      <c r="E35" s="15">
        <f>D35-C35</f>
        <v>1697.5999999999985</v>
      </c>
      <c r="F35" s="18">
        <f>D35/C35*100</f>
        <v>111.67040189190303</v>
      </c>
      <c r="G35" s="108">
        <v>9413.2000000000007</v>
      </c>
      <c r="H35" s="17">
        <v>10531.7</v>
      </c>
      <c r="I35" s="15">
        <f>H35-G35</f>
        <v>1118.5</v>
      </c>
      <c r="J35" s="21">
        <f>H35/G35*100</f>
        <v>111.88225045680534</v>
      </c>
      <c r="K35" s="108">
        <v>-635.5</v>
      </c>
      <c r="L35" s="17">
        <v>-440.8</v>
      </c>
      <c r="M35" s="15">
        <f>L35-K35</f>
        <v>194.7</v>
      </c>
      <c r="N35" s="18">
        <f>L35/K35*100</f>
        <v>69.362706530291106</v>
      </c>
      <c r="O35" s="22">
        <f t="shared" si="6"/>
        <v>-2.7136507467464512</v>
      </c>
    </row>
    <row r="36" spans="1:15" s="16" customFormat="1" ht="23.25">
      <c r="A36" s="40" t="s">
        <v>64</v>
      </c>
      <c r="B36" s="20" t="s">
        <v>63</v>
      </c>
      <c r="C36" s="108">
        <v>12164.6</v>
      </c>
      <c r="D36" s="17">
        <v>13172.4</v>
      </c>
      <c r="E36" s="15">
        <f>D36-C36</f>
        <v>1007.7999999999993</v>
      </c>
      <c r="F36" s="18">
        <f>D36/C36*100</f>
        <v>108.284694934482</v>
      </c>
      <c r="G36" s="108">
        <v>12522.2</v>
      </c>
      <c r="H36" s="17">
        <v>11842.7</v>
      </c>
      <c r="I36" s="15">
        <f>H36-G36</f>
        <v>-679.5</v>
      </c>
      <c r="J36" s="21">
        <f>H36/G36*100</f>
        <v>94.57363722029676</v>
      </c>
      <c r="K36" s="108">
        <v>-357.5</v>
      </c>
      <c r="L36" s="39">
        <f>13172.4-13151</f>
        <v>21.399999999999636</v>
      </c>
      <c r="M36" s="15">
        <f>L36-K36</f>
        <v>378.89999999999964</v>
      </c>
      <c r="N36" s="18">
        <f>L36/K36*100</f>
        <v>-5.9860139860138846</v>
      </c>
      <c r="O36" s="22">
        <f t="shared" si="6"/>
        <v>0.16246090310041933</v>
      </c>
    </row>
    <row r="37" spans="1:15" s="16" customFormat="1">
      <c r="A37" s="19" t="s">
        <v>66</v>
      </c>
      <c r="B37" s="20" t="s">
        <v>65</v>
      </c>
      <c r="C37" s="108">
        <v>8480.9</v>
      </c>
      <c r="D37" s="17">
        <v>8834.2999999999993</v>
      </c>
      <c r="E37" s="15">
        <f>D37-C37</f>
        <v>353.39999999999964</v>
      </c>
      <c r="F37" s="18">
        <f>D37/C37*100</f>
        <v>104.16701057670765</v>
      </c>
      <c r="G37" s="108">
        <v>5924.8</v>
      </c>
      <c r="H37" s="17">
        <v>5962.3</v>
      </c>
      <c r="I37" s="15">
        <f>H37-G37</f>
        <v>37.5</v>
      </c>
      <c r="J37" s="21">
        <f>H37/G37*100</f>
        <v>100.63293275722387</v>
      </c>
      <c r="K37" s="108">
        <v>-294.10000000000002</v>
      </c>
      <c r="L37" s="17">
        <v>-57.2</v>
      </c>
      <c r="M37" s="15">
        <f>L37-K37</f>
        <v>236.90000000000003</v>
      </c>
      <c r="N37" s="18">
        <f>L37/K37*100</f>
        <v>19.449166950016998</v>
      </c>
      <c r="O37" s="22">
        <f t="shared" si="6"/>
        <v>-0.64747631391281713</v>
      </c>
    </row>
    <row r="38" spans="1:15" s="16" customFormat="1" ht="24" thickBot="1">
      <c r="A38" s="40" t="s">
        <v>69</v>
      </c>
      <c r="B38" s="58" t="s">
        <v>67</v>
      </c>
      <c r="C38" s="105">
        <v>15171.7</v>
      </c>
      <c r="D38" s="28">
        <v>16893.3</v>
      </c>
      <c r="E38" s="27">
        <f>D38-C38</f>
        <v>1721.5999999999985</v>
      </c>
      <c r="F38" s="42">
        <f>D38/C38*100</f>
        <v>111.34744293651994</v>
      </c>
      <c r="G38" s="105">
        <v>9831.2000000000007</v>
      </c>
      <c r="H38" s="28">
        <v>10973.1</v>
      </c>
      <c r="I38" s="27">
        <f>H38-G38</f>
        <v>1141.8999999999996</v>
      </c>
      <c r="J38" s="43">
        <f>H38/G38*100</f>
        <v>111.61506225079339</v>
      </c>
      <c r="K38" s="105">
        <v>19.100000000000001</v>
      </c>
      <c r="L38" s="39">
        <f>16937.5-16906.7</f>
        <v>30.799999999999272</v>
      </c>
      <c r="M38" s="27">
        <f>L38-K38</f>
        <v>11.699999999999271</v>
      </c>
      <c r="N38" s="42">
        <f>L38/K38*100</f>
        <v>161.25654450261396</v>
      </c>
      <c r="O38" s="44">
        <f t="shared" si="6"/>
        <v>0.18232080173796283</v>
      </c>
    </row>
    <row r="39" spans="1:15" s="71" customFormat="1" ht="21" thickBot="1">
      <c r="A39" s="120" t="s">
        <v>68</v>
      </c>
      <c r="B39" s="121"/>
      <c r="C39" s="109">
        <f>SUM(C34:C38)</f>
        <v>51420</v>
      </c>
      <c r="D39" s="66">
        <f>SUM(D34:D38)</f>
        <v>55983</v>
      </c>
      <c r="E39" s="67">
        <f t="shared" si="0"/>
        <v>4563</v>
      </c>
      <c r="F39" s="61">
        <f t="shared" si="1"/>
        <v>108.87397899649942</v>
      </c>
      <c r="G39" s="113">
        <f>SUM(G34:G38)</f>
        <v>38006</v>
      </c>
      <c r="H39" s="68">
        <f>SUM(H34:H38)</f>
        <v>39558</v>
      </c>
      <c r="I39" s="60">
        <f t="shared" si="2"/>
        <v>1552</v>
      </c>
      <c r="J39" s="69">
        <f t="shared" si="3"/>
        <v>104.08356575277588</v>
      </c>
      <c r="K39" s="113">
        <f>SUM(K34:K38)</f>
        <v>-1239.1000000000001</v>
      </c>
      <c r="L39" s="68">
        <f>SUM(L34:L38)</f>
        <v>-496.60000000000116</v>
      </c>
      <c r="M39" s="60">
        <f t="shared" si="4"/>
        <v>742.49999999999898</v>
      </c>
      <c r="N39" s="69">
        <f t="shared" si="5"/>
        <v>40.077475587119771</v>
      </c>
      <c r="O39" s="50">
        <f t="shared" si="6"/>
        <v>-0.88705499883893535</v>
      </c>
    </row>
    <row r="40" spans="1:15" s="16" customFormat="1" ht="26.25" customHeight="1">
      <c r="A40" s="19" t="s">
        <v>70</v>
      </c>
      <c r="B40" s="20" t="s">
        <v>92</v>
      </c>
      <c r="C40" s="17">
        <v>1554.6</v>
      </c>
      <c r="D40" s="17">
        <v>4485</v>
      </c>
      <c r="E40" s="15">
        <f t="shared" si="0"/>
        <v>2930.4</v>
      </c>
      <c r="F40" s="18">
        <f t="shared" si="1"/>
        <v>288.4986491702046</v>
      </c>
      <c r="G40" s="17">
        <v>8183.2</v>
      </c>
      <c r="H40" s="17">
        <v>3763</v>
      </c>
      <c r="I40" s="15">
        <f t="shared" si="2"/>
        <v>-4420.2</v>
      </c>
      <c r="J40" s="24">
        <f t="shared" si="3"/>
        <v>45.984455958549226</v>
      </c>
      <c r="K40" s="17">
        <v>-44.9</v>
      </c>
      <c r="L40" s="39">
        <f>4485-4386.3</f>
        <v>98.699999999999818</v>
      </c>
      <c r="M40" s="15">
        <f t="shared" si="4"/>
        <v>143.59999999999982</v>
      </c>
      <c r="N40" s="18">
        <f t="shared" si="5"/>
        <v>-219.82182628062321</v>
      </c>
      <c r="O40" s="22">
        <f t="shared" si="6"/>
        <v>2.2006688963210661</v>
      </c>
    </row>
    <row r="41" spans="1:15" s="16" customFormat="1" ht="26.25" customHeight="1">
      <c r="A41" s="19" t="s">
        <v>71</v>
      </c>
      <c r="B41" s="20" t="s">
        <v>93</v>
      </c>
      <c r="C41" s="17">
        <v>3202.5</v>
      </c>
      <c r="D41" s="17">
        <v>4327.3</v>
      </c>
      <c r="E41" s="15">
        <f t="shared" si="0"/>
        <v>1124.8000000000002</v>
      </c>
      <c r="F41" s="18">
        <f t="shared" si="1"/>
        <v>135.12256049960968</v>
      </c>
      <c r="G41" s="17">
        <v>2041.7</v>
      </c>
      <c r="H41" s="17">
        <v>3923.6</v>
      </c>
      <c r="I41" s="15">
        <f t="shared" si="2"/>
        <v>1881.8999999999999</v>
      </c>
      <c r="J41" s="24">
        <f t="shared" si="3"/>
        <v>192.17318900915902</v>
      </c>
      <c r="K41" s="17">
        <v>6.3</v>
      </c>
      <c r="L41" s="17">
        <v>138.5</v>
      </c>
      <c r="M41" s="15">
        <f t="shared" si="4"/>
        <v>132.19999999999999</v>
      </c>
      <c r="N41" s="18">
        <f t="shared" si="5"/>
        <v>2198.4126984126983</v>
      </c>
      <c r="O41" s="22">
        <f t="shared" ref="O41" si="13">L41*100/D41</f>
        <v>3.2006100801885702</v>
      </c>
    </row>
    <row r="42" spans="1:15" s="16" customFormat="1" ht="32.25" customHeight="1">
      <c r="A42" s="19" t="s">
        <v>72</v>
      </c>
      <c r="B42" s="20" t="s">
        <v>94</v>
      </c>
      <c r="C42" s="108">
        <v>1203.2</v>
      </c>
      <c r="D42" s="17">
        <v>1513.9</v>
      </c>
      <c r="E42" s="15">
        <f t="shared" si="0"/>
        <v>310.70000000000005</v>
      </c>
      <c r="F42" s="18">
        <f t="shared" si="1"/>
        <v>125.82280585106382</v>
      </c>
      <c r="G42" s="108">
        <v>815</v>
      </c>
      <c r="H42" s="17">
        <v>1153.3</v>
      </c>
      <c r="I42" s="15">
        <f t="shared" si="2"/>
        <v>338.29999999999995</v>
      </c>
      <c r="J42" s="24">
        <f t="shared" si="3"/>
        <v>141.50920245398771</v>
      </c>
      <c r="K42" s="108">
        <v>-67.599999999999994</v>
      </c>
      <c r="L42" s="39">
        <f>1516.5-1569</f>
        <v>-52.5</v>
      </c>
      <c r="M42" s="15">
        <f t="shared" si="4"/>
        <v>15.099999999999994</v>
      </c>
      <c r="N42" s="18">
        <f t="shared" si="5"/>
        <v>77.662721893491124</v>
      </c>
      <c r="O42" s="22">
        <f t="shared" si="6"/>
        <v>-3.4678644560406893</v>
      </c>
    </row>
    <row r="43" spans="1:15" s="16" customFormat="1" ht="30" customHeight="1">
      <c r="A43" s="19" t="s">
        <v>73</v>
      </c>
      <c r="B43" s="20" t="s">
        <v>95</v>
      </c>
      <c r="C43" s="108">
        <v>1434.7</v>
      </c>
      <c r="D43" s="17">
        <v>1591.2</v>
      </c>
      <c r="E43" s="15">
        <f t="shared" si="0"/>
        <v>156.5</v>
      </c>
      <c r="F43" s="18">
        <f t="shared" si="1"/>
        <v>110.90820380567365</v>
      </c>
      <c r="G43" s="108">
        <v>1438.3</v>
      </c>
      <c r="H43" s="17">
        <v>1503.1</v>
      </c>
      <c r="I43" s="15">
        <f t="shared" si="2"/>
        <v>64.799999999999955</v>
      </c>
      <c r="J43" s="24">
        <f t="shared" si="3"/>
        <v>104.50531877911422</v>
      </c>
      <c r="K43" s="108">
        <v>-317.89999999999998</v>
      </c>
      <c r="L43" s="39">
        <f>2033.2-1790.1</f>
        <v>243.10000000000014</v>
      </c>
      <c r="M43" s="15">
        <f t="shared" si="4"/>
        <v>561.00000000000011</v>
      </c>
      <c r="N43" s="18">
        <f t="shared" si="5"/>
        <v>-76.470588235294173</v>
      </c>
      <c r="O43" s="22">
        <f t="shared" si="6"/>
        <v>15.277777777777786</v>
      </c>
    </row>
    <row r="44" spans="1:15" s="16" customFormat="1" ht="27.75" customHeight="1">
      <c r="A44" s="57" t="s">
        <v>74</v>
      </c>
      <c r="B44" s="41" t="s">
        <v>96</v>
      </c>
      <c r="C44" s="105">
        <v>2613.1</v>
      </c>
      <c r="D44" s="17">
        <v>2847</v>
      </c>
      <c r="E44" s="15">
        <f t="shared" si="0"/>
        <v>233.90000000000009</v>
      </c>
      <c r="F44" s="15">
        <f t="shared" si="1"/>
        <v>108.9510543033179</v>
      </c>
      <c r="G44" s="108">
        <v>1693.9</v>
      </c>
      <c r="H44" s="17">
        <v>1753.9</v>
      </c>
      <c r="I44" s="15">
        <f t="shared" si="2"/>
        <v>60</v>
      </c>
      <c r="J44" s="117">
        <f t="shared" si="3"/>
        <v>103.54212173091682</v>
      </c>
      <c r="K44" s="108">
        <v>84.6</v>
      </c>
      <c r="L44" s="17">
        <v>59.8</v>
      </c>
      <c r="M44" s="15">
        <f t="shared" si="4"/>
        <v>-24.799999999999997</v>
      </c>
      <c r="N44" s="15">
        <f t="shared" si="5"/>
        <v>70.685579196217503</v>
      </c>
      <c r="O44" s="17">
        <f t="shared" si="6"/>
        <v>2.1004566210045663</v>
      </c>
    </row>
    <row r="45" spans="1:15" s="16" customFormat="1" ht="27.75" customHeight="1">
      <c r="A45" s="98" t="s">
        <v>75</v>
      </c>
      <c r="B45" s="99" t="s">
        <v>125</v>
      </c>
      <c r="C45" s="17">
        <v>804.4</v>
      </c>
      <c r="D45" s="17">
        <v>804.1</v>
      </c>
      <c r="E45" s="15">
        <f t="shared" si="0"/>
        <v>-0.29999999999995453</v>
      </c>
      <c r="F45" s="15">
        <f t="shared" si="1"/>
        <v>99.962705121829941</v>
      </c>
      <c r="G45" s="17">
        <v>525</v>
      </c>
      <c r="H45" s="17">
        <v>557.9</v>
      </c>
      <c r="I45" s="15">
        <f t="shared" si="2"/>
        <v>32.899999999999977</v>
      </c>
      <c r="J45" s="117">
        <f t="shared" si="3"/>
        <v>106.26666666666667</v>
      </c>
      <c r="K45" s="17">
        <v>70.400000000000006</v>
      </c>
      <c r="L45" s="17">
        <v>47.9</v>
      </c>
      <c r="M45" s="15">
        <f t="shared" si="4"/>
        <v>-22.500000000000007</v>
      </c>
      <c r="N45" s="15">
        <f t="shared" si="5"/>
        <v>68.03977272727272</v>
      </c>
      <c r="O45" s="17">
        <f t="shared" si="6"/>
        <v>5.9569705260539729</v>
      </c>
    </row>
    <row r="46" spans="1:15" s="71" customFormat="1" ht="27" customHeight="1" thickBot="1">
      <c r="A46" s="127" t="s">
        <v>127</v>
      </c>
      <c r="B46" s="128"/>
      <c r="C46" s="79">
        <f>SUM(C40:C45)</f>
        <v>10812.5</v>
      </c>
      <c r="D46" s="79">
        <f>SUM(D40:D45)</f>
        <v>15568.5</v>
      </c>
      <c r="E46" s="94">
        <f t="shared" si="0"/>
        <v>4756</v>
      </c>
      <c r="F46" s="95">
        <f t="shared" si="1"/>
        <v>143.98612716763006</v>
      </c>
      <c r="G46" s="79">
        <f>SUM(G40:G45)</f>
        <v>14697.099999999999</v>
      </c>
      <c r="H46" s="79">
        <f>SUM(H40:H45)</f>
        <v>12654.8</v>
      </c>
      <c r="I46" s="94">
        <f t="shared" si="2"/>
        <v>-2042.2999999999993</v>
      </c>
      <c r="J46" s="96">
        <f t="shared" si="3"/>
        <v>86.104061345435497</v>
      </c>
      <c r="K46" s="79">
        <f>SUM(K40:K45)</f>
        <v>-269.10000000000002</v>
      </c>
      <c r="L46" s="79">
        <f>SUM(L40:L45)</f>
        <v>535.5</v>
      </c>
      <c r="M46" s="94">
        <f t="shared" si="4"/>
        <v>804.6</v>
      </c>
      <c r="N46" s="95">
        <f t="shared" si="5"/>
        <v>-198.99665551839462</v>
      </c>
      <c r="O46" s="97">
        <f t="shared" si="6"/>
        <v>3.4396377300317948</v>
      </c>
    </row>
    <row r="47" spans="1:15" s="71" customFormat="1" ht="25.5" customHeight="1" thickBot="1">
      <c r="A47" s="120" t="s">
        <v>97</v>
      </c>
      <c r="B47" s="121"/>
      <c r="C47" s="73">
        <f>C10+C28+C33+C39+C46</f>
        <v>491419.6</v>
      </c>
      <c r="D47" s="73">
        <f>D10+D28+D33+D39+D46</f>
        <v>593355.79999999993</v>
      </c>
      <c r="E47" s="60">
        <f t="shared" si="0"/>
        <v>101936.19999999995</v>
      </c>
      <c r="F47" s="61">
        <f t="shared" si="1"/>
        <v>120.74321007953284</v>
      </c>
      <c r="G47" s="73">
        <f>G10+G28+G33+G39+G46</f>
        <v>464291.3</v>
      </c>
      <c r="H47" s="73">
        <f>H10+H28+H33+H39+H46</f>
        <v>534901.9</v>
      </c>
      <c r="I47" s="60">
        <f t="shared" si="2"/>
        <v>70610.600000000035</v>
      </c>
      <c r="J47" s="74">
        <f t="shared" si="3"/>
        <v>115.20825395608318</v>
      </c>
      <c r="K47" s="73">
        <f>K10+K28+K33+K39+K46</f>
        <v>-25938.639999999992</v>
      </c>
      <c r="L47" s="73">
        <f>L10+L28+L33+L39+L46</f>
        <v>-18474.599999999991</v>
      </c>
      <c r="M47" s="60">
        <f>L47-K47</f>
        <v>7464.0400000000009</v>
      </c>
      <c r="N47" s="61">
        <f t="shared" si="5"/>
        <v>71.224243059774906</v>
      </c>
      <c r="O47" s="50">
        <f t="shared" si="6"/>
        <v>-3.1135787330299953</v>
      </c>
    </row>
    <row r="48" spans="1:15" s="16" customFormat="1" ht="29.25" customHeight="1">
      <c r="A48" s="40" t="s">
        <v>76</v>
      </c>
      <c r="B48" s="33" t="s">
        <v>98</v>
      </c>
      <c r="C48" s="107">
        <v>52965.1</v>
      </c>
      <c r="D48" s="29">
        <v>55024.2</v>
      </c>
      <c r="E48" s="52">
        <f t="shared" si="0"/>
        <v>2059.0999999999985</v>
      </c>
      <c r="F48" s="53">
        <f t="shared" si="1"/>
        <v>103.88765432331857</v>
      </c>
      <c r="G48" s="107">
        <v>48273.3</v>
      </c>
      <c r="H48" s="29">
        <v>48688</v>
      </c>
      <c r="I48" s="52">
        <f t="shared" si="2"/>
        <v>414.69999999999709</v>
      </c>
      <c r="J48" s="75">
        <f t="shared" si="3"/>
        <v>100.85906702048544</v>
      </c>
      <c r="K48" s="107">
        <v>-344.6</v>
      </c>
      <c r="L48" s="29">
        <f>55050.8-53646.3</f>
        <v>1404.5</v>
      </c>
      <c r="M48" s="52">
        <f t="shared" si="4"/>
        <v>1749.1</v>
      </c>
      <c r="N48" s="53">
        <f t="shared" si="5"/>
        <v>-407.57399883923392</v>
      </c>
      <c r="O48" s="22">
        <f t="shared" si="6"/>
        <v>2.5525132578029304</v>
      </c>
    </row>
    <row r="49" spans="1:15" s="16" customFormat="1" ht="40.5">
      <c r="A49" s="19" t="s">
        <v>77</v>
      </c>
      <c r="B49" s="20" t="s">
        <v>99</v>
      </c>
      <c r="C49" s="108">
        <v>31852.6</v>
      </c>
      <c r="D49" s="17">
        <v>33030.1</v>
      </c>
      <c r="E49" s="15">
        <f t="shared" si="0"/>
        <v>1177.5</v>
      </c>
      <c r="F49" s="18">
        <f t="shared" si="1"/>
        <v>103.6967154957523</v>
      </c>
      <c r="G49" s="108">
        <v>25263.1</v>
      </c>
      <c r="H49" s="17">
        <v>26486</v>
      </c>
      <c r="I49" s="15">
        <f t="shared" si="2"/>
        <v>1222.9000000000015</v>
      </c>
      <c r="J49" s="24">
        <f t="shared" si="3"/>
        <v>104.84065692650546</v>
      </c>
      <c r="K49" s="108">
        <v>1031.0999999999999</v>
      </c>
      <c r="L49" s="39">
        <f>33914.9-33148.2</f>
        <v>766.70000000000437</v>
      </c>
      <c r="M49" s="15">
        <f t="shared" si="4"/>
        <v>-264.39999999999554</v>
      </c>
      <c r="N49" s="18">
        <f t="shared" si="5"/>
        <v>74.357482300456255</v>
      </c>
      <c r="O49" s="22">
        <f t="shared" si="6"/>
        <v>2.3212161028879854</v>
      </c>
    </row>
    <row r="50" spans="1:15" s="16" customFormat="1" ht="40.5">
      <c r="A50" s="40" t="s">
        <v>78</v>
      </c>
      <c r="B50" s="20" t="s">
        <v>100</v>
      </c>
      <c r="C50" s="108">
        <v>63563</v>
      </c>
      <c r="D50" s="17">
        <v>82743.399999999994</v>
      </c>
      <c r="E50" s="15">
        <f t="shared" si="0"/>
        <v>19180.399999999994</v>
      </c>
      <c r="F50" s="18">
        <f t="shared" si="1"/>
        <v>130.17541651589761</v>
      </c>
      <c r="G50" s="108">
        <v>59635.7</v>
      </c>
      <c r="H50" s="17">
        <v>78160.899999999994</v>
      </c>
      <c r="I50" s="15">
        <f t="shared" si="2"/>
        <v>18525.199999999997</v>
      </c>
      <c r="J50" s="24">
        <f t="shared" si="3"/>
        <v>131.06394324205132</v>
      </c>
      <c r="K50" s="108">
        <v>-4681</v>
      </c>
      <c r="L50" s="17">
        <v>-4404.3</v>
      </c>
      <c r="M50" s="15">
        <f t="shared" si="4"/>
        <v>276.69999999999982</v>
      </c>
      <c r="N50" s="18">
        <f t="shared" si="5"/>
        <v>94.088869899594101</v>
      </c>
      <c r="O50" s="22">
        <f t="shared" si="6"/>
        <v>-5.3228414592583819</v>
      </c>
    </row>
    <row r="51" spans="1:15" s="16" customFormat="1" ht="30.75" customHeight="1">
      <c r="A51" s="19" t="s">
        <v>79</v>
      </c>
      <c r="B51" s="20" t="s">
        <v>101</v>
      </c>
      <c r="C51" s="108">
        <v>5688.3</v>
      </c>
      <c r="D51" s="17">
        <v>5675.4</v>
      </c>
      <c r="E51" s="15">
        <f t="shared" ref="E51:E66" si="14">D51-C51</f>
        <v>-12.900000000000546</v>
      </c>
      <c r="F51" s="18">
        <f t="shared" ref="F51:F66" si="15">D51/C51*100</f>
        <v>99.773218712093239</v>
      </c>
      <c r="G51" s="108">
        <v>3110.5</v>
      </c>
      <c r="H51" s="17">
        <v>3866.4</v>
      </c>
      <c r="I51" s="15">
        <f t="shared" ref="I51:I66" si="16">H51-G51</f>
        <v>755.90000000000009</v>
      </c>
      <c r="J51" s="24">
        <f t="shared" ref="J51:J66" si="17">H51/G51*100</f>
        <v>124.30155923484972</v>
      </c>
      <c r="K51" s="108">
        <v>2595.4</v>
      </c>
      <c r="L51" s="17">
        <v>-1317.1</v>
      </c>
      <c r="M51" s="15">
        <f t="shared" ref="M51:M66" si="18">L51-K51</f>
        <v>-3912.5</v>
      </c>
      <c r="N51" s="18">
        <f t="shared" ref="N51:N66" si="19">L51/K51*100</f>
        <v>-50.747476304230553</v>
      </c>
      <c r="O51" s="22">
        <f t="shared" ref="O51:O66" si="20">L51*100/D51</f>
        <v>-23.207174824681964</v>
      </c>
    </row>
    <row r="52" spans="1:15" s="16" customFormat="1" ht="40.5">
      <c r="A52" s="40" t="s">
        <v>80</v>
      </c>
      <c r="B52" s="20" t="s">
        <v>102</v>
      </c>
      <c r="C52" s="108">
        <v>32186.6</v>
      </c>
      <c r="D52" s="17">
        <v>31122.9</v>
      </c>
      <c r="E52" s="15">
        <f t="shared" si="14"/>
        <v>-1063.6999999999971</v>
      </c>
      <c r="F52" s="18">
        <f t="shared" si="15"/>
        <v>96.69520856505504</v>
      </c>
      <c r="G52" s="108">
        <v>8760</v>
      </c>
      <c r="H52" s="17">
        <v>8402.1</v>
      </c>
      <c r="I52" s="15">
        <f t="shared" si="16"/>
        <v>-357.89999999999964</v>
      </c>
      <c r="J52" s="24">
        <f t="shared" si="17"/>
        <v>95.914383561643831</v>
      </c>
      <c r="K52" s="108">
        <v>-1696.8</v>
      </c>
      <c r="L52" s="17">
        <v>-2363.5</v>
      </c>
      <c r="M52" s="15">
        <f t="shared" si="18"/>
        <v>-666.7</v>
      </c>
      <c r="N52" s="18">
        <f t="shared" si="19"/>
        <v>139.29160773220178</v>
      </c>
      <c r="O52" s="22">
        <f t="shared" si="20"/>
        <v>-7.5940866693013822</v>
      </c>
    </row>
    <row r="53" spans="1:15" s="16" customFormat="1" ht="40.5">
      <c r="A53" s="19" t="s">
        <v>81</v>
      </c>
      <c r="B53" s="20" t="s">
        <v>103</v>
      </c>
      <c r="C53" s="108">
        <v>8495</v>
      </c>
      <c r="D53" s="17">
        <v>8858.2000000000007</v>
      </c>
      <c r="E53" s="15">
        <f t="shared" si="14"/>
        <v>363.20000000000073</v>
      </c>
      <c r="F53" s="18">
        <f t="shared" si="15"/>
        <v>104.27545615067689</v>
      </c>
      <c r="G53" s="108">
        <v>9037.6</v>
      </c>
      <c r="H53" s="17">
        <v>5849.1</v>
      </c>
      <c r="I53" s="15">
        <f t="shared" si="16"/>
        <v>-3188.5</v>
      </c>
      <c r="J53" s="24">
        <f t="shared" si="17"/>
        <v>64.71961582721076</v>
      </c>
      <c r="K53" s="108">
        <v>-1247</v>
      </c>
      <c r="L53" s="17">
        <v>-2308.9</v>
      </c>
      <c r="M53" s="15">
        <f t="shared" si="18"/>
        <v>-1061.9000000000001</v>
      </c>
      <c r="N53" s="18">
        <f t="shared" si="19"/>
        <v>185.15637530072172</v>
      </c>
      <c r="O53" s="22">
        <f t="shared" si="20"/>
        <v>-26.065114808877649</v>
      </c>
    </row>
    <row r="54" spans="1:15" s="16" customFormat="1" ht="40.5">
      <c r="A54" s="40" t="s">
        <v>82</v>
      </c>
      <c r="B54" s="20" t="s">
        <v>104</v>
      </c>
      <c r="C54" s="17">
        <v>11939.1</v>
      </c>
      <c r="D54" s="17">
        <v>12463.3</v>
      </c>
      <c r="E54" s="15">
        <f t="shared" si="14"/>
        <v>524.19999999999891</v>
      </c>
      <c r="F54" s="18">
        <f t="shared" si="15"/>
        <v>104.39061570805168</v>
      </c>
      <c r="G54" s="17">
        <v>12997.7</v>
      </c>
      <c r="H54" s="17">
        <v>10919.1</v>
      </c>
      <c r="I54" s="15">
        <f t="shared" si="16"/>
        <v>-2078.6000000000004</v>
      </c>
      <c r="J54" s="24">
        <f t="shared" si="17"/>
        <v>84.007939866284033</v>
      </c>
      <c r="K54" s="17">
        <v>-1026.2</v>
      </c>
      <c r="L54" s="39">
        <f>12497.5-12417</f>
        <v>80.5</v>
      </c>
      <c r="M54" s="15">
        <f t="shared" si="18"/>
        <v>1106.7</v>
      </c>
      <c r="N54" s="18">
        <f t="shared" si="19"/>
        <v>-7.8444747612551158</v>
      </c>
      <c r="O54" s="22">
        <f t="shared" si="20"/>
        <v>0.64589635168855764</v>
      </c>
    </row>
    <row r="55" spans="1:15" s="16" customFormat="1" ht="40.5">
      <c r="A55" s="19" t="s">
        <v>83</v>
      </c>
      <c r="B55" s="20" t="s">
        <v>105</v>
      </c>
      <c r="C55" s="108">
        <v>13632.1</v>
      </c>
      <c r="D55" s="17">
        <v>13328.5</v>
      </c>
      <c r="E55" s="15">
        <f t="shared" si="14"/>
        <v>-303.60000000000036</v>
      </c>
      <c r="F55" s="18">
        <f t="shared" si="15"/>
        <v>97.772903661211402</v>
      </c>
      <c r="G55" s="108">
        <v>14817.1</v>
      </c>
      <c r="H55" s="17">
        <v>13938</v>
      </c>
      <c r="I55" s="15">
        <f t="shared" si="16"/>
        <v>-879.10000000000036</v>
      </c>
      <c r="J55" s="24">
        <f t="shared" si="17"/>
        <v>94.066990166766772</v>
      </c>
      <c r="K55" s="108">
        <v>-1880.9</v>
      </c>
      <c r="L55" s="39">
        <f>13339.9-14617.4</f>
        <v>-1277.5</v>
      </c>
      <c r="M55" s="15">
        <f t="shared" si="18"/>
        <v>603.40000000000009</v>
      </c>
      <c r="N55" s="18">
        <f t="shared" si="19"/>
        <v>67.919612951246748</v>
      </c>
      <c r="O55" s="22">
        <f t="shared" si="20"/>
        <v>-9.5847244626176984</v>
      </c>
    </row>
    <row r="56" spans="1:15" s="16" customFormat="1">
      <c r="A56" s="40" t="s">
        <v>84</v>
      </c>
      <c r="B56" s="20" t="s">
        <v>106</v>
      </c>
      <c r="C56" s="108">
        <v>3677.3</v>
      </c>
      <c r="D56" s="17">
        <v>3630.8</v>
      </c>
      <c r="E56" s="15">
        <f t="shared" si="14"/>
        <v>-46.5</v>
      </c>
      <c r="F56" s="18">
        <f t="shared" si="15"/>
        <v>98.735485274522077</v>
      </c>
      <c r="G56" s="108">
        <v>3349.8</v>
      </c>
      <c r="H56" s="17">
        <v>3662.9</v>
      </c>
      <c r="I56" s="15">
        <f t="shared" si="16"/>
        <v>313.09999999999991</v>
      </c>
      <c r="J56" s="24">
        <f t="shared" si="17"/>
        <v>109.34682667621946</v>
      </c>
      <c r="K56" s="108">
        <v>-494.8</v>
      </c>
      <c r="L56" s="17">
        <f>4043.9-4621.8</f>
        <v>-577.90000000000009</v>
      </c>
      <c r="M56" s="15">
        <f t="shared" si="18"/>
        <v>-83.10000000000008</v>
      </c>
      <c r="N56" s="18">
        <f t="shared" si="19"/>
        <v>116.79466451091352</v>
      </c>
      <c r="O56" s="22">
        <f t="shared" si="20"/>
        <v>-15.916602401674563</v>
      </c>
    </row>
    <row r="57" spans="1:15" s="16" customFormat="1" ht="40.5">
      <c r="A57" s="19" t="s">
        <v>85</v>
      </c>
      <c r="B57" s="20" t="s">
        <v>107</v>
      </c>
      <c r="C57" s="108">
        <v>6638.5</v>
      </c>
      <c r="D57" s="17">
        <v>6990.2</v>
      </c>
      <c r="E57" s="15">
        <f t="shared" si="14"/>
        <v>351.69999999999982</v>
      </c>
      <c r="F57" s="18">
        <f t="shared" si="15"/>
        <v>105.29788355803269</v>
      </c>
      <c r="G57" s="108">
        <v>6085.8</v>
      </c>
      <c r="H57" s="17">
        <v>6026.4</v>
      </c>
      <c r="I57" s="15">
        <f t="shared" si="16"/>
        <v>-59.400000000000546</v>
      </c>
      <c r="J57" s="24">
        <f t="shared" si="17"/>
        <v>99.023957409050567</v>
      </c>
      <c r="K57" s="108">
        <v>-269</v>
      </c>
      <c r="L57" s="39">
        <f>6993.5-6026.4</f>
        <v>967.10000000000036</v>
      </c>
      <c r="M57" s="15">
        <f t="shared" si="18"/>
        <v>1236.1000000000004</v>
      </c>
      <c r="N57" s="18">
        <f t="shared" si="19"/>
        <v>-359.51672862453546</v>
      </c>
      <c r="O57" s="22">
        <f t="shared" si="20"/>
        <v>13.835083402477759</v>
      </c>
    </row>
    <row r="58" spans="1:15" s="16" customFormat="1" ht="40.5">
      <c r="A58" s="40" t="s">
        <v>86</v>
      </c>
      <c r="B58" s="20" t="s">
        <v>108</v>
      </c>
      <c r="C58" s="108">
        <v>8554.1</v>
      </c>
      <c r="D58" s="17">
        <v>9015.7000000000007</v>
      </c>
      <c r="E58" s="15">
        <f t="shared" si="14"/>
        <v>461.60000000000036</v>
      </c>
      <c r="F58" s="18">
        <f t="shared" si="15"/>
        <v>105.39624273740078</v>
      </c>
      <c r="G58" s="108">
        <v>6084.4</v>
      </c>
      <c r="H58" s="17">
        <v>6664</v>
      </c>
      <c r="I58" s="15">
        <f>H58-G58</f>
        <v>579.60000000000036</v>
      </c>
      <c r="J58" s="24">
        <f t="shared" si="17"/>
        <v>109.52600092038658</v>
      </c>
      <c r="K58" s="108">
        <v>1517.3</v>
      </c>
      <c r="L58" s="17">
        <f>9035.6-7891.9</f>
        <v>1143.7000000000007</v>
      </c>
      <c r="M58" s="15">
        <f t="shared" si="18"/>
        <v>-373.59999999999923</v>
      </c>
      <c r="N58" s="18">
        <f t="shared" si="19"/>
        <v>75.377314967376307</v>
      </c>
      <c r="O58" s="22">
        <f t="shared" si="20"/>
        <v>12.685648368956382</v>
      </c>
    </row>
    <row r="59" spans="1:15" s="16" customFormat="1" ht="40.5">
      <c r="A59" s="19" t="s">
        <v>87</v>
      </c>
      <c r="B59" s="20" t="s">
        <v>109</v>
      </c>
      <c r="C59" s="108">
        <v>45074</v>
      </c>
      <c r="D59" s="17">
        <v>51619.7</v>
      </c>
      <c r="E59" s="15">
        <f t="shared" si="14"/>
        <v>6545.6999999999971</v>
      </c>
      <c r="F59" s="18">
        <f t="shared" si="15"/>
        <v>114.52211918178993</v>
      </c>
      <c r="G59" s="108">
        <v>44103.199999999997</v>
      </c>
      <c r="H59" s="17">
        <v>46613</v>
      </c>
      <c r="I59" s="15">
        <f t="shared" si="16"/>
        <v>2509.8000000000029</v>
      </c>
      <c r="J59" s="24">
        <f t="shared" si="17"/>
        <v>105.69074352881425</v>
      </c>
      <c r="K59" s="108">
        <v>1141.2</v>
      </c>
      <c r="L59" s="17">
        <v>1975.6</v>
      </c>
      <c r="M59" s="15">
        <f t="shared" si="18"/>
        <v>834.39999999999986</v>
      </c>
      <c r="N59" s="18">
        <f t="shared" si="19"/>
        <v>173.11601822642831</v>
      </c>
      <c r="O59" s="22">
        <f t="shared" si="20"/>
        <v>3.8272210028341895</v>
      </c>
    </row>
    <row r="60" spans="1:15" s="16" customFormat="1" ht="40.5">
      <c r="A60" s="40" t="s">
        <v>88</v>
      </c>
      <c r="B60" s="20" t="s">
        <v>110</v>
      </c>
      <c r="C60" s="108">
        <v>33898.199999999997</v>
      </c>
      <c r="D60" s="17">
        <v>35090.800000000003</v>
      </c>
      <c r="E60" s="15">
        <f t="shared" si="14"/>
        <v>1192.6000000000058</v>
      </c>
      <c r="F60" s="18">
        <f t="shared" si="15"/>
        <v>103.51818090636083</v>
      </c>
      <c r="G60" s="108">
        <v>33455.9</v>
      </c>
      <c r="H60" s="17">
        <v>16014.6</v>
      </c>
      <c r="I60" s="15">
        <f t="shared" si="16"/>
        <v>-17441.300000000003</v>
      </c>
      <c r="J60" s="24">
        <f t="shared" si="17"/>
        <v>47.867790135671136</v>
      </c>
      <c r="K60" s="108">
        <v>-1126.5</v>
      </c>
      <c r="L60" s="17">
        <f>35091.2-35465.5</f>
        <v>-374.30000000000291</v>
      </c>
      <c r="M60" s="15">
        <f t="shared" si="18"/>
        <v>752.19999999999709</v>
      </c>
      <c r="N60" s="18">
        <f t="shared" si="19"/>
        <v>33.22680869951202</v>
      </c>
      <c r="O60" s="22">
        <f t="shared" si="20"/>
        <v>-1.0666613471337298</v>
      </c>
    </row>
    <row r="61" spans="1:15" s="16" customFormat="1" ht="40.5">
      <c r="A61" s="19" t="s">
        <v>126</v>
      </c>
      <c r="B61" s="20" t="s">
        <v>111</v>
      </c>
      <c r="C61" s="108">
        <v>34403.199999999997</v>
      </c>
      <c r="D61" s="17">
        <v>36258.1</v>
      </c>
      <c r="E61" s="15">
        <f t="shared" si="14"/>
        <v>1854.9000000000015</v>
      </c>
      <c r="F61" s="18">
        <f t="shared" si="15"/>
        <v>105.39164961398939</v>
      </c>
      <c r="G61" s="108">
        <v>28846.2</v>
      </c>
      <c r="H61" s="17">
        <v>33651.9</v>
      </c>
      <c r="I61" s="15">
        <f t="shared" si="16"/>
        <v>4805.7000000000007</v>
      </c>
      <c r="J61" s="24">
        <f t="shared" si="17"/>
        <v>116.65973334442666</v>
      </c>
      <c r="K61" s="108">
        <v>955.8</v>
      </c>
      <c r="L61" s="39">
        <f>36292.4-33651.9</f>
        <v>2640.5</v>
      </c>
      <c r="M61" s="15">
        <f t="shared" si="18"/>
        <v>1684.7</v>
      </c>
      <c r="N61" s="18">
        <f t="shared" si="19"/>
        <v>276.260724000837</v>
      </c>
      <c r="O61" s="22">
        <f t="shared" si="20"/>
        <v>7.2825106665820885</v>
      </c>
    </row>
    <row r="62" spans="1:15" s="16" customFormat="1" ht="40.5">
      <c r="A62" s="40" t="s">
        <v>89</v>
      </c>
      <c r="B62" s="20" t="s">
        <v>112</v>
      </c>
      <c r="C62" s="108">
        <v>32041</v>
      </c>
      <c r="D62" s="17">
        <v>31232</v>
      </c>
      <c r="E62" s="15">
        <f t="shared" si="14"/>
        <v>-809</v>
      </c>
      <c r="F62" s="18">
        <f t="shared" si="15"/>
        <v>97.475110015292913</v>
      </c>
      <c r="G62" s="108">
        <v>26146.1</v>
      </c>
      <c r="H62" s="17">
        <v>25673.8</v>
      </c>
      <c r="I62" s="15">
        <f t="shared" si="16"/>
        <v>-472.29999999999927</v>
      </c>
      <c r="J62" s="24">
        <f t="shared" si="17"/>
        <v>98.193612049215744</v>
      </c>
      <c r="K62" s="108">
        <v>1131.4000000000001</v>
      </c>
      <c r="L62" s="17">
        <f>31279.7-31808.7</f>
        <v>-529</v>
      </c>
      <c r="M62" s="15">
        <f t="shared" si="18"/>
        <v>-1660.4</v>
      </c>
      <c r="N62" s="18">
        <f t="shared" si="19"/>
        <v>-46.75623121796005</v>
      </c>
      <c r="O62" s="22">
        <f t="shared" si="20"/>
        <v>-1.6937756147540983</v>
      </c>
    </row>
    <row r="63" spans="1:15" s="16" customFormat="1" ht="40.5">
      <c r="A63" s="19" t="s">
        <v>90</v>
      </c>
      <c r="B63" s="20" t="s">
        <v>113</v>
      </c>
      <c r="C63" s="108">
        <v>38954.6</v>
      </c>
      <c r="D63" s="17">
        <v>41888</v>
      </c>
      <c r="E63" s="15">
        <f t="shared" si="14"/>
        <v>2933.4000000000015</v>
      </c>
      <c r="F63" s="18">
        <f t="shared" si="15"/>
        <v>107.53030450832509</v>
      </c>
      <c r="G63" s="108">
        <v>34806.9</v>
      </c>
      <c r="H63" s="17">
        <v>36006.300000000003</v>
      </c>
      <c r="I63" s="15">
        <f t="shared" si="16"/>
        <v>1199.4000000000015</v>
      </c>
      <c r="J63" s="24">
        <f t="shared" si="17"/>
        <v>103.44586849159218</v>
      </c>
      <c r="K63" s="108">
        <v>2218.1</v>
      </c>
      <c r="L63" s="17">
        <v>3876.8</v>
      </c>
      <c r="M63" s="15">
        <f t="shared" si="18"/>
        <v>1658.7000000000003</v>
      </c>
      <c r="N63" s="18">
        <f t="shared" si="19"/>
        <v>174.78021730309726</v>
      </c>
      <c r="O63" s="22">
        <f t="shared" si="20"/>
        <v>9.255156608097785</v>
      </c>
    </row>
    <row r="64" spans="1:15" s="16" customFormat="1" ht="24" thickBot="1">
      <c r="A64" s="40" t="s">
        <v>91</v>
      </c>
      <c r="B64" s="76" t="s">
        <v>114</v>
      </c>
      <c r="C64" s="110">
        <v>14219.6</v>
      </c>
      <c r="D64" s="30">
        <v>14363.6</v>
      </c>
      <c r="E64" s="72">
        <f t="shared" si="14"/>
        <v>144</v>
      </c>
      <c r="F64" s="18">
        <f t="shared" si="15"/>
        <v>101.01268671411292</v>
      </c>
      <c r="G64" s="114">
        <v>11045.1</v>
      </c>
      <c r="H64" s="31">
        <v>11630.4</v>
      </c>
      <c r="I64" s="77">
        <f t="shared" si="16"/>
        <v>585.29999999999927</v>
      </c>
      <c r="J64" s="24">
        <f t="shared" si="17"/>
        <v>105.29918244289323</v>
      </c>
      <c r="K64" s="114">
        <v>1322.5</v>
      </c>
      <c r="L64" s="38">
        <f>14406.6-13657.8</f>
        <v>748.80000000000109</v>
      </c>
      <c r="M64" s="27">
        <f t="shared" si="18"/>
        <v>-573.69999999999891</v>
      </c>
      <c r="N64" s="18">
        <f t="shared" si="19"/>
        <v>56.620037807183444</v>
      </c>
      <c r="O64" s="44">
        <f t="shared" si="20"/>
        <v>5.2131777548803999</v>
      </c>
    </row>
    <row r="65" spans="1:15" s="65" customFormat="1" ht="21" thickBot="1">
      <c r="A65" s="120" t="s">
        <v>115</v>
      </c>
      <c r="B65" s="121"/>
      <c r="C65" s="111">
        <f>SUM(C48:C64)</f>
        <v>437782.3</v>
      </c>
      <c r="D65" s="73">
        <f>SUM(D48:D64)</f>
        <v>472334.89999999991</v>
      </c>
      <c r="E65" s="73">
        <f>D65-C65</f>
        <v>34552.599999999919</v>
      </c>
      <c r="F65" s="73">
        <f>D65/C65*100</f>
        <v>107.89264435770929</v>
      </c>
      <c r="G65" s="111">
        <f>SUM(G48:G64)</f>
        <v>375818.39999999997</v>
      </c>
      <c r="H65" s="73">
        <f>SUM(H48:H64)</f>
        <v>382252.9</v>
      </c>
      <c r="I65" s="73">
        <f>H65-G65</f>
        <v>6434.5000000000582</v>
      </c>
      <c r="J65" s="78">
        <f>H65/G65*100</f>
        <v>101.7121301139061</v>
      </c>
      <c r="K65" s="111">
        <f>SUM(K48:K64)</f>
        <v>-854.00000000000045</v>
      </c>
      <c r="L65" s="73">
        <f>SUM(L48:L64)</f>
        <v>451.70000000000528</v>
      </c>
      <c r="M65" s="60">
        <f>L65-K65</f>
        <v>1305.7000000000057</v>
      </c>
      <c r="N65" s="61">
        <f>L65/K65*100</f>
        <v>-52.89227166276406</v>
      </c>
      <c r="O65" s="70">
        <f t="shared" si="20"/>
        <v>9.5631298894069725E-2</v>
      </c>
    </row>
    <row r="66" spans="1:15" s="65" customFormat="1" ht="32.25" customHeight="1" thickBot="1">
      <c r="A66" s="120" t="s">
        <v>116</v>
      </c>
      <c r="B66" s="121"/>
      <c r="C66" s="79">
        <f>C65+C47</f>
        <v>929201.89999999991</v>
      </c>
      <c r="D66" s="79">
        <f>D65+D47</f>
        <v>1065690.6999999997</v>
      </c>
      <c r="E66" s="60">
        <f t="shared" si="14"/>
        <v>136488.79999999981</v>
      </c>
      <c r="F66" s="60">
        <f t="shared" si="15"/>
        <v>114.68882058893766</v>
      </c>
      <c r="G66" s="79">
        <f>G65+G47</f>
        <v>840109.7</v>
      </c>
      <c r="H66" s="79">
        <f>H65+H47</f>
        <v>917154.8</v>
      </c>
      <c r="I66" s="60">
        <f t="shared" si="16"/>
        <v>77045.100000000093</v>
      </c>
      <c r="J66" s="74">
        <f t="shared" si="17"/>
        <v>109.17083804650751</v>
      </c>
      <c r="K66" s="79">
        <f>K65+K47</f>
        <v>-26792.639999999992</v>
      </c>
      <c r="L66" s="79">
        <f>L65+L47</f>
        <v>-18022.899999999987</v>
      </c>
      <c r="M66" s="60">
        <f t="shared" si="18"/>
        <v>8769.7400000000052</v>
      </c>
      <c r="N66" s="61">
        <f t="shared" si="19"/>
        <v>67.26810049326977</v>
      </c>
      <c r="O66" s="50">
        <f t="shared" si="20"/>
        <v>-1.6911942649025642</v>
      </c>
    </row>
    <row r="67" spans="1:15" s="16" customFormat="1">
      <c r="B67" s="80"/>
    </row>
    <row r="68" spans="1:15" s="82" customFormat="1" ht="34.5" customHeight="1">
      <c r="A68" s="81"/>
      <c r="B68" s="118" t="s">
        <v>130</v>
      </c>
      <c r="C68" s="118"/>
      <c r="D68" s="118"/>
      <c r="E68" s="118"/>
      <c r="F68" s="81"/>
      <c r="G68" s="119" t="s">
        <v>131</v>
      </c>
      <c r="H68" s="119"/>
      <c r="I68" s="81"/>
      <c r="J68" s="81"/>
      <c r="K68" s="81"/>
      <c r="L68" s="81"/>
      <c r="M68" s="81"/>
      <c r="N68" s="81"/>
      <c r="O68" s="81"/>
    </row>
    <row r="69" spans="1:15" s="16" customFormat="1">
      <c r="B69" s="80"/>
    </row>
    <row r="70" spans="1:15" s="16" customFormat="1">
      <c r="B70" s="80"/>
    </row>
    <row r="71" spans="1:15" s="16" customFormat="1">
      <c r="B71" s="80"/>
    </row>
    <row r="72" spans="1:15" s="16" customFormat="1">
      <c r="B72" s="80"/>
    </row>
    <row r="76" spans="1:15">
      <c r="B76" s="12" t="s">
        <v>121</v>
      </c>
    </row>
  </sheetData>
  <mergeCells count="18">
    <mergeCell ref="A2:N2"/>
    <mergeCell ref="A3:N3"/>
    <mergeCell ref="A5:A6"/>
    <mergeCell ref="B5:B6"/>
    <mergeCell ref="C5:F5"/>
    <mergeCell ref="G5:J5"/>
    <mergeCell ref="K5:N5"/>
    <mergeCell ref="B68:E68"/>
    <mergeCell ref="G68:H68"/>
    <mergeCell ref="A47:B47"/>
    <mergeCell ref="A65:B65"/>
    <mergeCell ref="O5:O6"/>
    <mergeCell ref="A10:B10"/>
    <mergeCell ref="A28:B28"/>
    <mergeCell ref="A66:B66"/>
    <mergeCell ref="A33:B33"/>
    <mergeCell ref="A39:B39"/>
    <mergeCell ref="A46:B46"/>
  </mergeCells>
  <pageMargins left="0.7" right="0.7" top="0.75" bottom="0.75" header="0.3" footer="0.3"/>
  <pageSetup paperSize="9" scale="4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 scurt</vt:lpstr>
      <vt:lpstr>Лист3</vt:lpstr>
      <vt:lpstr>'tab scurt'!Область_печати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2018-11-05T14:44:12Z</dcterms:modified>
</cp:coreProperties>
</file>